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24226"/>
  <xr:revisionPtr revIDLastSave="0" documentId="13_ncr:1_{BF0119E8-C364-41BF-9803-8B2AB454AA0E}" xr6:coauthVersionLast="47" xr6:coauthVersionMax="47" xr10:uidLastSave="{00000000-0000-0000-0000-000000000000}"/>
  <bookViews>
    <workbookView xWindow="-120" yWindow="-120" windowWidth="29040" windowHeight="15720" tabRatio="932" xr2:uid="{00000000-000D-0000-FFFF-FFFF00000000}"/>
  </bookViews>
  <sheets>
    <sheet name="GO FINITIONS" sheetId="15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A">#REF!</definedName>
    <definedName name="\c">#REF!</definedName>
    <definedName name="\E">#REF!</definedName>
    <definedName name="\H">#REF!</definedName>
    <definedName name="\s">#REF!</definedName>
    <definedName name="\z">#REF!</definedName>
    <definedName name="_00___TRAVAUX_PRELIMINAIRES">#REF!</definedName>
    <definedName name="_01___TERRASSEMENTS_GENERAUX">#REF!</definedName>
    <definedName name="_02___TERRASSEMENTS_SPECIAUX">#REF!</definedName>
    <definedName name="_03___TERRASSEMENTS_SECONDAIRES">#REF!</definedName>
    <definedName name="_04___FONDATIONS">#REF!</definedName>
    <definedName name="_05___CANALISATIONS">#REF!</definedName>
    <definedName name="_06___DALLAGE">#REF!</definedName>
    <definedName name="_07___BETON_ARME___INFRASTRUCTURE">#REF!</definedName>
    <definedName name="_08___BETON_ARME___SUPERSTRUCTURE">#REF!</definedName>
    <definedName name="_09___ESCALIERS">#REF!</definedName>
    <definedName name="_10___MACONNERIES">#REF!</definedName>
    <definedName name="_11___TRAVAUX_SUR_TERRASSES">#REF!</definedName>
    <definedName name="_12___FINITIONS_MURS_ET_PLAFONDS">#REF!</definedName>
    <definedName name="_13___FINITIONS_DES_SOLS">#REF!</definedName>
    <definedName name="_14___MODENATURES___RAVALEMENTS">#REF!</definedName>
    <definedName name="_15___CONDUITS_DIVERS">#REF!</definedName>
    <definedName name="_16___PLATRERIE___ISOLATION___DOUBLAGE">#REF!</definedName>
    <definedName name="_17___VIDE_ORDURES">#REF!</definedName>
    <definedName name="_18___06">#REF!</definedName>
    <definedName name="_18___DIVERS">#REF!</definedName>
    <definedName name="_19___TRAVAUX_EXTERIEURS">#REF!</definedName>
    <definedName name="_2.4___BÂTIMENT_MÂCHEFERS">#REF!</definedName>
    <definedName name="_BET20">#REF!</definedName>
    <definedName name="_BET30">#REF!</definedName>
    <definedName name="_BET40">#REF!</definedName>
    <definedName name="_BET60">#REF!</definedName>
    <definedName name="_BET80">#REF!</definedName>
    <definedName name="_CAR120">#REF!</definedName>
    <definedName name="_CAR200">#REF!</definedName>
    <definedName name="_CFV">'[1]Rat GO'!#REF!</definedName>
    <definedName name="_CPL5">#REF!</definedName>
    <definedName name="_CPL7">#REF!</definedName>
    <definedName name="_EFV">'[1]Rat GO'!#REF!</definedName>
    <definedName name="_FFV">'[1]Rat GO'!#REF!</definedName>
    <definedName name="_FVDEUX">'[1]Rat GO'!#REF!</definedName>
    <definedName name="_Hlk481172958">#REF!</definedName>
    <definedName name="_HRe1">#REF!</definedName>
    <definedName name="_Key1" hidden="1">#REF!</definedName>
    <definedName name="_LCP3">[2]Données!#REF!</definedName>
    <definedName name="_lot1">#REF!</definedName>
    <definedName name="_LOT19">[3]DQE79Lgts!$A$11:$D$334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MFV">'[1]Rat GO'!#REF!</definedName>
    <definedName name="_MPX150">#REF!</definedName>
    <definedName name="_MPX200">#REF!</definedName>
    <definedName name="_MPX250">#REF!</definedName>
    <definedName name="_Order1" hidden="1">255</definedName>
    <definedName name="_PM1">'[4]4- EQUIPEMENTS LOCAUX'!#REF!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Ppm2">#REF!</definedName>
    <definedName name="_R1_Etaiements">#REF!</definedName>
    <definedName name="_R10_ODE">#REF!</definedName>
    <definedName name="_R11_Façades">#REF!</definedName>
    <definedName name="_R12_Canalisations">#REF!</definedName>
    <definedName name="_R13_Voiries">#REF!</definedName>
    <definedName name="_R2_Curage">#REF!</definedName>
    <definedName name="_R3_Démolition">#REF!</definedName>
    <definedName name="_R4_Terrassements">#REF!</definedName>
    <definedName name="_R5_StructureBA">#REF!</definedName>
    <definedName name="_R6_Maçonneries">#REF!</definedName>
    <definedName name="_R7_Finitions">#REF!</definedName>
    <definedName name="_R8_Conduits">#REF!</definedName>
    <definedName name="_R9_ODI">#REF!</definedName>
    <definedName name="_Ref1">#REF!</definedName>
    <definedName name="_Ref2">#REF!</definedName>
    <definedName name="_RFV">'[1]Rat GO'!#REF!</definedName>
    <definedName name="_rug1">#REF!</definedName>
    <definedName name="_rug2">#REF!</definedName>
    <definedName name="_SA25">#REF!</definedName>
    <definedName name="_SCI16">#REF!</definedName>
    <definedName name="_SCI18">#REF!</definedName>
    <definedName name="_SCI21">#REF!</definedName>
    <definedName name="_SCI25">#REF!</definedName>
    <definedName name="_SCI28">#REF!</definedName>
    <definedName name="_SFV">'[1]Rat GO'!#REF!</definedName>
    <definedName name="_Sort" hidden="1">#REF!</definedName>
    <definedName name="_ST1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T8">#REF!</definedName>
    <definedName name="_Te1">#REF!</definedName>
    <definedName name="_Te2">#REF!</definedName>
    <definedName name="_TFV">'[1]Rat GO'!#REF!</definedName>
    <definedName name="_Ti2">#REF!</definedName>
    <definedName name="_tit1">#REF!</definedName>
    <definedName name="_tit2">#REF!</definedName>
    <definedName name="_tit3">#REF!</definedName>
    <definedName name="_tit4">#REF!</definedName>
    <definedName name="_tit5">#REF!</definedName>
    <definedName name="_Toc135989188_1">[5]Entête!$A$7</definedName>
    <definedName name="_Toc141775300_1">[5]Entête!$A$13</definedName>
    <definedName name="_Toc184034271">#REF!</definedName>
    <definedName name="_Toc193976427" localSheetId="0">'GO FINITIONS'!$B$36</definedName>
    <definedName name="_Toc473810467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FV">'[1]Rat GO'!#REF!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a">#REF!</definedName>
    <definedName name="ac">'[6]Rat GO'!#REF!</definedName>
    <definedName name="achat">#REF!</definedName>
    <definedName name="Affaire">#REF!</definedName>
    <definedName name="AG10CST">#REF!</definedName>
    <definedName name="AG15B80ST">#REF!</definedName>
    <definedName name="AG15CST">#REF!</definedName>
    <definedName name="AG15PST">#REF!</definedName>
    <definedName name="AG20B40ST">#REF!</definedName>
    <definedName name="AG20PST">#REF!</definedName>
    <definedName name="AGB120ST">#REF!</definedName>
    <definedName name="AGB60ST">#REF!</definedName>
    <definedName name="AGB80ST">#REF!</definedName>
    <definedName name="ALEA">[2]Données!#REF!</definedName>
    <definedName name="AMELT">#REF!</definedName>
    <definedName name="AMLT">#REF!</definedName>
    <definedName name="as">'[6]Rat GO'!#REF!</definedName>
    <definedName name="ASC" localSheetId="0">#REF!</definedName>
    <definedName name="ASC">#REF!</definedName>
    <definedName name="assss">#REF!</definedName>
    <definedName name="ATT">#REF!</definedName>
    <definedName name="aucun">#REF!</definedName>
    <definedName name="az">[7]Déboursé!#REF!</definedName>
    <definedName name="b">#REF!</definedName>
    <definedName name="B250K">#REF!</definedName>
    <definedName name="B350J">#REF!</definedName>
    <definedName name="B350K">#REF!</definedName>
    <definedName name="B35A">#REF!</definedName>
    <definedName name="Baignoire0.33">#REF!</definedName>
    <definedName name="Baihnoire">#REF!</definedName>
    <definedName name="Baihnoire0.33">#REF!</definedName>
    <definedName name="BASE">#REF!</definedName>
    <definedName name="_xlnm.Database">#REF!</definedName>
    <definedName name="BECQCOL">#REF!</definedName>
    <definedName name="BELEG">#REF!</definedName>
    <definedName name="BEMIGN">#REF!</definedName>
    <definedName name="Benne">#REF!</definedName>
    <definedName name="BEPROJ">#REF!</definedName>
    <definedName name="BEPROPOT">#REF!</definedName>
    <definedName name="BETPR">#REF!</definedName>
    <definedName name="BLOC_AMB">#REF!</definedName>
    <definedName name="BLOC_PRIN">#REF!</definedName>
    <definedName name="BLOCS">#REF!</definedName>
    <definedName name="BMIGN">#REF!</definedName>
    <definedName name="BOICOF">#REF!</definedName>
    <definedName name="BPE">#REF!</definedName>
    <definedName name="BRANCARD">#REF!</definedName>
    <definedName name="BRH">#REF!</definedName>
    <definedName name="BROCH">#REF!</definedName>
    <definedName name="C_EXT">#REF!</definedName>
    <definedName name="C_EXT_POLE1">#REF!</definedName>
    <definedName name="C_EXT_POLE2">#REF!</definedName>
    <definedName name="CADINF">[2]Données!#REF!</definedName>
    <definedName name="CADREP">[2]Données!#REF!</definedName>
    <definedName name="CADSUP">[2]Données!#REF!</definedName>
    <definedName name="CADV">[2]Données!#REF!</definedName>
    <definedName name="CALCUL" localSheetId="0">#REF!</definedName>
    <definedName name="CALCUL">#REF!</definedName>
    <definedName name="CANA">#REF!</definedName>
    <definedName name="CAPGR">[2]Données!#REF!</definedName>
    <definedName name="carrelage">#REF!</definedName>
    <definedName name="cart">#REF!</definedName>
    <definedName name="CATPRO">[8]CATPRO!$1:$1048576</definedName>
    <definedName name="CDBGO">#REF!</definedName>
    <definedName name="ce">#REF!</definedName>
    <definedName name="Celact">[9]Surface!#REF!</definedName>
    <definedName name="CES">#REF!</definedName>
    <definedName name="CH">[10]GO!#REF!</definedName>
    <definedName name="CH_I_AMENAGEMENT_INTERIEUR">#REF!</definedName>
    <definedName name="CH_I_ASCENSEUR">#REF!</definedName>
    <definedName name="CH_I_CANALISATIONS">#REF!</definedName>
    <definedName name="CH_I_COURANTS_FAIBLES">#REF!</definedName>
    <definedName name="CH_I_ELECTRICITE">#REF!</definedName>
    <definedName name="CH_I_EQUIPEMENTS">#REF!</definedName>
    <definedName name="CH_I_ETANCHEITE">#REF!</definedName>
    <definedName name="CH_I_FONDATION">#REF!</definedName>
    <definedName name="CH_I_MURS_PERIPHERIQUES">#REF!</definedName>
    <definedName name="CH_I_PLANCHER_BAS">#REF!</definedName>
    <definedName name="CH_I_PLOMBERIE_SANITAIRE">#REF!</definedName>
    <definedName name="CH_I_REVETEMENTS_MURAUX">#REF!</definedName>
    <definedName name="CH_I_REVETEMENTS_PLAFONDS">#REF!</definedName>
    <definedName name="CH_I_REVETEMENTS_SOLS">#REF!</definedName>
    <definedName name="CH_I_STRUCTURE_HORIZONTALE">#REF!</definedName>
    <definedName name="CH_I_STRUCTURE_VERTICALE">#REF!</definedName>
    <definedName name="CH_I_TRAVAUX_PREPARATOIRES">#REF!</definedName>
    <definedName name="CH_I_VENTILATION">#REF!</definedName>
    <definedName name="CH_S_AMENAGEMENT_INTERIEUR">#REF!</definedName>
    <definedName name="CH_S_AMENAGEMENTS_EXTERIEURS">#REF!</definedName>
    <definedName name="CH_S_ASCENSEUR">#REF!</definedName>
    <definedName name="CH_S_CHARPENTE">#REF!</definedName>
    <definedName name="CH_S_CHAUFFAGE">#REF!</definedName>
    <definedName name="CH_S_COURANTS_FAIBLES">#REF!</definedName>
    <definedName name="CH_S_COUVERTURE">#REF!</definedName>
    <definedName name="CH_S_ELECTRICITE">#REF!</definedName>
    <definedName name="CH_S_EQUIPEMENTS">#REF!</definedName>
    <definedName name="CH_S_ETANCHEITE">#REF!</definedName>
    <definedName name="CH_S_FACADE">#REF!</definedName>
    <definedName name="CH_S_PLOMBERIE_SANITAIRE">#REF!</definedName>
    <definedName name="CH_S_REVETEMENTS_MURAUX">#REF!</definedName>
    <definedName name="CH_S_REVETEMENTS_PLAFONDS">#REF!</definedName>
    <definedName name="CH_S_REVETEMENTS_SOLS">#REF!</definedName>
    <definedName name="CH_S_STRUCTURE_HORIZONTALE">#REF!</definedName>
    <definedName name="CH_S_STRUCTURE_VERTICALE">#REF!</definedName>
    <definedName name="CH_S_TRAVAUX_PREPARATOIRES">#REF!</definedName>
    <definedName name="CH_S_VENTILATION">#REF!</definedName>
    <definedName name="CH_S_VO">#REF!</definedName>
    <definedName name="Charge">[9]Surface!#REF!,[9]Surface!#REF!</definedName>
    <definedName name="CHAUFAGEVENTIL">#REF!</definedName>
    <definedName name="chauffage">#REF!</definedName>
    <definedName name="CHH">#REF!</definedName>
    <definedName name="CHPLST">#REF!</definedName>
    <definedName name="CHPST">#REF!</definedName>
    <definedName name="Chutes">#REF!</definedName>
    <definedName name="CHV">#REF!</definedName>
    <definedName name="cl">#REF!</definedName>
    <definedName name="cloison1">#REF!</definedName>
    <definedName name="cloisons">#REF!</definedName>
    <definedName name="CMNORM">#REF!</definedName>
    <definedName name="CMSO">#REF!</definedName>
    <definedName name="CMTOIT">#REF!</definedName>
    <definedName name="CMTUB">#REF!</definedName>
    <definedName name="COCOURB">#REF!</definedName>
    <definedName name="COCTER">#REF!</definedName>
    <definedName name="code">#REF!</definedName>
    <definedName name="Code_CE">#REF!</definedName>
    <definedName name="Codes_parois">#REF!</definedName>
    <definedName name="coef">[11]RECAP!$H$2</definedName>
    <definedName name="Coef_EG">[12]Récapitulatif!$D$50</definedName>
    <definedName name="COEF_MAT">#REF!</definedName>
    <definedName name="Coef1">#REF!</definedName>
    <definedName name="COEFF">#REF!</definedName>
    <definedName name="COEFF1">#REF!</definedName>
    <definedName name="COESC">#REF!</definedName>
    <definedName name="COF">#REF!</definedName>
    <definedName name="COL_1">[9]Surface!#REF!</definedName>
    <definedName name="COL_2">[9]Surface!#REF!</definedName>
    <definedName name="COL_3">[9]Surface!#REF!</definedName>
    <definedName name="COL_5">[9]Surface!$E:$E,[9]Surface!#REF!</definedName>
    <definedName name="COL_PU">#REF!</definedName>
    <definedName name="Col_Qte_Defaut">#REF!</definedName>
    <definedName name="COL_QUANTITE">#REF!</definedName>
    <definedName name="COL_QUANTITE_DEFAUT">#REF!</definedName>
    <definedName name="COL_QUANTITE_DIGIT">#REF!</definedName>
    <definedName name="COL_TOTAL">#REF!</definedName>
    <definedName name="COL_TOTAL_Cis_Coef">#REF!</definedName>
    <definedName name="COLITI6">#REF!</definedName>
    <definedName name="COLITI7">#REF!</definedName>
    <definedName name="COLONG">#REF!</definedName>
    <definedName name="COLTI1">#REF!</definedName>
    <definedName name="COLTI10">#REF!</definedName>
    <definedName name="COLTI2">#REF!</definedName>
    <definedName name="COLTI3">#REF!</definedName>
    <definedName name="COLTI4">#REF!</definedName>
    <definedName name="COLTI5">#REF!</definedName>
    <definedName name="COLTI8">#REF!</definedName>
    <definedName name="COLTI9">#REF!</definedName>
    <definedName name="commerciaux">#REF!</definedName>
    <definedName name="communs">#REF!</definedName>
    <definedName name="COND">[2]IMPRESSION!#REF!</definedName>
    <definedName name="CONN">#REF!</definedName>
    <definedName name="CONNEXES">#REF!</definedName>
    <definedName name="cons_POLE_1">#REF!</definedName>
    <definedName name="COPLAN">#REF!</definedName>
    <definedName name="COPOPHI1">#REF!</definedName>
    <definedName name="COPOT">#REF!</definedName>
    <definedName name="COPOUT">#REF!</definedName>
    <definedName name="COSEM">#REF!</definedName>
    <definedName name="COURANTS_FAIBLES">#REF!</definedName>
    <definedName name="COURANTSFAIBLES">#REF!</definedName>
    <definedName name="COURANTSFORTS">#REF!</definedName>
    <definedName name="COUTMO">#REF!</definedName>
    <definedName name="COVOI">#REF!</definedName>
    <definedName name="COVOIGH">#REF!</definedName>
    <definedName name="CPL10AL">#REF!</definedName>
    <definedName name="CPL10P">#REF!</definedName>
    <definedName name="_xlnm.Criteria" localSheetId="0">#REF!</definedName>
    <definedName name="_xlnm.Criteria">#REF!</definedName>
    <definedName name="CROQ">#REF!</definedName>
    <definedName name="ctr">#REF!</definedName>
    <definedName name="CUVCOUR">#REF!</definedName>
    <definedName name="CUVCUEIL">#REF!</definedName>
    <definedName name="CUVFOSS">#REF!</definedName>
    <definedName name="DD">'[1]Rat GO'!#REF!</definedName>
    <definedName name="ddd">#REF!</definedName>
    <definedName name="dddd">#REF!</definedName>
    <definedName name="DDDDDD">'[6]Rat GO'!#REF!</definedName>
    <definedName name="DEBACCU">#REF!</definedName>
    <definedName name="DEBET">#REF!</definedName>
    <definedName name="DEBEXT">#REF!</definedName>
    <definedName name="DECAPEXT">#REF!</definedName>
    <definedName name="DECARR">#REF!</definedName>
    <definedName name="DECHAP">#REF!</definedName>
    <definedName name="DECHARP">#REF!</definedName>
    <definedName name="DECHAUFF">#REF!</definedName>
    <definedName name="DECLOI10">#REF!</definedName>
    <definedName name="DECLOI15">#REF!</definedName>
    <definedName name="DECLOI20">#REF!</definedName>
    <definedName name="DECLOI7">#REF!</definedName>
    <definedName name="DECLOI8">#REF!</definedName>
    <definedName name="DECOBET">#REF!</definedName>
    <definedName name="décomposition">'[13]lot 03'!$D$4</definedName>
    <definedName name="DECOUV">#REF!</definedName>
    <definedName name="DECUV">#REF!</definedName>
    <definedName name="DEDALL">#REF!</definedName>
    <definedName name="DEFAIEN">#REF!</definedName>
    <definedName name="DEGROVOICROQ">#REF!</definedName>
    <definedName name="DEMAC">#REF!</definedName>
    <definedName name="DEMACPHAS">#REF!</definedName>
    <definedName name="DEMEXT">#REF!</definedName>
    <definedName name="DEMOLGO">#REF!</definedName>
    <definedName name="DEMURSOU">#REF!</definedName>
    <definedName name="DEPARQ">#REF!</definedName>
    <definedName name="DEPLABET20">#REF!</definedName>
    <definedName name="DEPLABET25">#REF!</definedName>
    <definedName name="DEPLABET30">#REF!</definedName>
    <definedName name="DEPLABOI">#REF!</definedName>
    <definedName name="Deplacement">[12]Récapitulatif!$C$26</definedName>
    <definedName name="DEPLACO">#REF!</definedName>
    <definedName name="DEPLADAL">#REF!</definedName>
    <definedName name="DEPLAMET">#REF!</definedName>
    <definedName name="DEREMUR">#REF!</definedName>
    <definedName name="DES">#REF!</definedName>
    <definedName name="DESANIT">#REF!</definedName>
    <definedName name="DESASCENS">#REF!</definedName>
    <definedName name="DESELEC">#REF!</definedName>
    <definedName name="désignation">#REF!</definedName>
    <definedName name="DESOUPL">#REF!</definedName>
    <definedName name="DETAPISS">#REF!</definedName>
    <definedName name="detection">#REF!</definedName>
    <definedName name="DETECTIONINCENDIE">#REF!</definedName>
    <definedName name="DEVOICROQ">#REF!</definedName>
    <definedName name="DGO">[2]Données!#REF!</definedName>
    <definedName name="div">#REF!</definedName>
    <definedName name="DPGF">#REF!</definedName>
    <definedName name="dpgfophtalmo">[14]Comparatif!#REF!</definedName>
    <definedName name="dsf">#REF!</definedName>
    <definedName name="DTCE">[2]Données!#REF!</definedName>
    <definedName name="E">#REF!</definedName>
    <definedName name="ECHGAIN">#REF!</definedName>
    <definedName name="electricité">#REF!</definedName>
    <definedName name="ENDC">#REF!</definedName>
    <definedName name="ENDO">#REF!</definedName>
    <definedName name="ENDP">#REF!</definedName>
    <definedName name="ensemble">#REF!</definedName>
    <definedName name="ESSAU">"CELLULEACTIVE()"</definedName>
    <definedName name="estimpro">'[4]10-Estim PRO'!$B$17:$L$327</definedName>
    <definedName name="euro">#REF!</definedName>
    <definedName name="Euros">#REF!</definedName>
    <definedName name="EVBT">#REF!</definedName>
    <definedName name="EVDIV">#REF!</definedName>
    <definedName name="EVMAC">#REF!</definedName>
    <definedName name="EVTER">#REF!</definedName>
    <definedName name="Excel_BuiltIn_Database">#REF!</definedName>
    <definedName name="_xlnm.Extract">[15]elec!#REF!</definedName>
    <definedName name="f">#REF!</definedName>
    <definedName name="FAB">#REF!</definedName>
    <definedName name="FAUXPLAFONDS">#REF!</definedName>
    <definedName name="FEDERATION_DES_LABORATOIRES">#REF!</definedName>
    <definedName name="FEUILLD">#REF!</definedName>
    <definedName name="FF">'[1]Rat GO'!#REF!</definedName>
    <definedName name="FFFF">'[1]Rat GO'!#REF!</definedName>
    <definedName name="FIBRA120">#REF!</definedName>
    <definedName name="fichep">#REF!</definedName>
    <definedName name="FILETAI">#REF!</definedName>
    <definedName name="FILETAIGH">#REF!</definedName>
    <definedName name="FLINK">#REF!</definedName>
    <definedName name="floc">#REF!</definedName>
    <definedName name="floca">#REF!</definedName>
    <definedName name="FLOCAGE">#REF!</definedName>
    <definedName name="FLODAL1">#REF!</definedName>
    <definedName name="FLODAL2">#REF!</definedName>
    <definedName name="FLOFER">#REF!</definedName>
    <definedName name="FLOPLAN">#REF!</definedName>
    <definedName name="FLOPLAN2H">#REF!</definedName>
    <definedName name="FLOPOUT1">#REF!</definedName>
    <definedName name="FLOPOUT2">#REF!</definedName>
    <definedName name="fluides">#REF!</definedName>
    <definedName name="FLUIDESMEDICAUX">#REF!</definedName>
    <definedName name="FMCM">#REF!</definedName>
    <definedName name="FOAGC20">#REF!</definedName>
    <definedName name="FOAGP20">#REF!</definedName>
    <definedName name="FOCHVERT">#REF!</definedName>
    <definedName name="FOHA12">#REF!</definedName>
    <definedName name="FOHA9">#REF!</definedName>
    <definedName name="FOLINT">#REF!</definedName>
    <definedName name="FOMORAG">#REF!</definedName>
    <definedName name="FOMORCHAP">#REF!</definedName>
    <definedName name="FOMORES">#REF!</definedName>
    <definedName name="FOMORESI">#REF!</definedName>
    <definedName name="FOMORT">#REF!</definedName>
    <definedName name="FOSS">#REF!</definedName>
    <definedName name="FOTS">#REF!</definedName>
    <definedName name="fs">#REF!</definedName>
    <definedName name="fxpld1">#REF!</definedName>
    <definedName name="g">#REF!</definedName>
    <definedName name="GALV">#REF!</definedName>
    <definedName name="galva">#REF!</definedName>
    <definedName name="gfhg">[16]Récapitulatif!$C$60</definedName>
    <definedName name="GRILPOU">#REF!</definedName>
    <definedName name="gv">#REF!</definedName>
    <definedName name="HA">#REF!</definedName>
    <definedName name="HAST">#REF!</definedName>
    <definedName name="HASTSO">#REF!</definedName>
    <definedName name="HDJ">#REF!</definedName>
    <definedName name="he_hi">#REF!</definedName>
    <definedName name="HELI90MARCH">#REF!</definedName>
    <definedName name="HEMO">#REF!</definedName>
    <definedName name="HEMODIA">#REF!</definedName>
    <definedName name="HH">[17]Récapitulatif!$G$30</definedName>
    <definedName name="HIBOND">#REF!</definedName>
    <definedName name="HORI">#REF!</definedName>
    <definedName name="HOS_B">#REF!</definedName>
    <definedName name="HOT_GARDE">#REF!</definedName>
    <definedName name="HT">#REF!</definedName>
    <definedName name="HTML_CodePage" hidden="1">1252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_NB_ASC_AUTRES">#REF!</definedName>
    <definedName name="I_NB_ASC_BUREAUX">#REF!</definedName>
    <definedName name="I_NB_ASC_L_COMMUNS">#REF!</definedName>
    <definedName name="I_NB_CAGE_ASC">#REF!</definedName>
    <definedName name="I_NB_CAGE_ASC_AUTRES">#REF!</definedName>
    <definedName name="I_NB_CAGE_ASC_BUREAUX">#REF!</definedName>
    <definedName name="I_NB_CAGE_ASC_L_COMMUNS">#REF!</definedName>
    <definedName name="I_NB_CAGE_ESC">#REF!</definedName>
    <definedName name="I_NB_CAGE_ESC_AUTRES">#REF!</definedName>
    <definedName name="I_NB_CAGE_ESC_BUREAUX">#REF!</definedName>
    <definedName name="I_NB_CAGE_ESC_L_COMMUNS">#REF!</definedName>
    <definedName name="I_NB_CAGE_MV">#REF!</definedName>
    <definedName name="I_NB_CAVES">#REF!</definedName>
    <definedName name="I_NB_ESC">#REF!</definedName>
    <definedName name="I_NB_ESC_AUTRES">#REF!</definedName>
    <definedName name="I_NB_ESC_BUREAUX">#REF!</definedName>
    <definedName name="I_NB_ESC_L_COMMUNS">#REF!</definedName>
    <definedName name="I_NB_MONTE_VOITURES">#REF!</definedName>
    <definedName name="I_NB_MV">#REF!</definedName>
    <definedName name="I_NB_NIV_ASC">#REF!</definedName>
    <definedName name="I_NB_NIV_MONTE_VOITURES">#REF!</definedName>
    <definedName name="I_NB_NIV_MV">#REF!</definedName>
    <definedName name="I_NB_NIVEAU">#REF!</definedName>
    <definedName name="I_NB_Pieux_m2">#REF!</definedName>
    <definedName name="I_NB_PK">#REF!</definedName>
    <definedName name="I_NB_PK_BOXES">#REF!</definedName>
    <definedName name="I_R_CAVES">#REF!</definedName>
    <definedName name="I_R_PK">#REF!</definedName>
    <definedName name="I_Ratio_SU_SHO">#REF!</definedName>
    <definedName name="I_SHO">#REF!</definedName>
    <definedName name="I_SHO_A_ASC">#REF!</definedName>
    <definedName name="I_SHO_A_CIRCULATIONS">#REF!</definedName>
    <definedName name="I_SHO_A_CUISINE">#REF!</definedName>
    <definedName name="I_SHO_A_L_ANNEXES">#REF!</definedName>
    <definedName name="I_SHO_A_LOCAL_COMMERCIAL">#REF!</definedName>
    <definedName name="I_SHO_A_LT">#REF!</definedName>
    <definedName name="I_SHO_A_NOYAUX">#REF!</definedName>
    <definedName name="I_SHO_A_PERSONNEL_ENTRETIEN">#REF!</definedName>
    <definedName name="I_SHO_A_RESERVES">#REF!</definedName>
    <definedName name="I_SHO_A_RESTAURANT">#REF!</definedName>
    <definedName name="I_SHO_A_SALLE_POLYVANTE">#REF!</definedName>
    <definedName name="I_SHO_A_SANITAIRES">#REF!</definedName>
    <definedName name="I_SHO_A_VESTIAIRES">#REF!</definedName>
    <definedName name="I_SHO_ASC">#REF!</definedName>
    <definedName name="I_SHO_ATELIER">#REF!</definedName>
    <definedName name="I_SHO_B_ARCHIVES">#REF!</definedName>
    <definedName name="I_SHO_B_ASC">#REF!</definedName>
    <definedName name="I_SHO_B_AUDITORIUM">#REF!</definedName>
    <definedName name="I_SHO_B_BUREAUX">#REF!</definedName>
    <definedName name="I_SHO_B_CIRCULATIONS">#REF!</definedName>
    <definedName name="I_SHO_B_CIRCULATIONS_NOBLES">#REF!</definedName>
    <definedName name="I_SHO_B_FOYER">#REF!</definedName>
    <definedName name="I_SHO_B_LT">#REF!</definedName>
    <definedName name="I_SHO_B_NOYAUX">#REF!</definedName>
    <definedName name="I_SHO_B_PALIERS">#REF!</definedName>
    <definedName name="I_SHO_B_PERSONNEL_ENTRETIEN">#REF!</definedName>
    <definedName name="I_SHO_B_POSTE_SECURITE">#REF!</definedName>
    <definedName name="I_SHO_B_RANGEMENTS">#REF!</definedName>
    <definedName name="I_SHO_B_SANITAIRES">#REF!</definedName>
    <definedName name="I_SHO_B_SAS">#REF!</definedName>
    <definedName name="I_SHO_B_VESTIAIRES">#REF!</definedName>
    <definedName name="I_SHO_CAVES">#REF!</definedName>
    <definedName name="I_SHO_CIRCULATIONS">#REF!</definedName>
    <definedName name="I_SHO_EMPRISE">#REF!</definedName>
    <definedName name="I_SHO_GALERIES_TECHNIQUES">#REF!</definedName>
    <definedName name="I_SHO_LC_STOCKAGE">#REF!</definedName>
    <definedName name="I_SHO_LC_VESTIAIRES">#REF!</definedName>
    <definedName name="I_SHO_LOCAL_GARDIEN">#REF!</definedName>
    <definedName name="I_SHO_LOCAL_LIVRAISONS">#REF!</definedName>
    <definedName name="I_SHO_LT">#REF!</definedName>
    <definedName name="I_SHO_LVE">#REF!</definedName>
    <definedName name="I_SHO_LVO">#REF!</definedName>
    <definedName name="I_SHO_NOYAUX">#REF!</definedName>
    <definedName name="I_SHO_NOYAUX_ASC">#REF!</definedName>
    <definedName name="I_SHO_PK">#REF!</definedName>
    <definedName name="I_SHO_PK_2_ROUES">#REF!</definedName>
    <definedName name="I_SHO_TOTAL_AUTRES">#REF!</definedName>
    <definedName name="I_SHO_TOTAL_BUREAUX">#REF!</definedName>
    <definedName name="I_SHO_TOTAL_L_COMMUNS">#REF!</definedName>
    <definedName name="I_SHO_TOTAL_LOGT">#REF!</definedName>
    <definedName name="I_SURF_FACADE">#REF!</definedName>
    <definedName name="I_SURF_OUVERTURE">#REF!</definedName>
    <definedName name="I_SURF_PAROIS">#REF!</definedName>
    <definedName name="I_SURF_PAROIS_FACADE">#REF!</definedName>
    <definedName name="I_TOTAL_HORS_TAXES">#REF!</definedName>
    <definedName name="IMA">#REF!</definedName>
    <definedName name="Impres_titres_MI">[3]DQE79Lgts!$1:$8</definedName>
    <definedName name="_xlnm.Print_Titles" localSheetId="0">'GO FINITIONS'!$1:$2</definedName>
    <definedName name="_xlnm.Print_Titles">#N/A</definedName>
    <definedName name="impressionoptions">#REF!</definedName>
    <definedName name="Indemnite">[12]Récapitulatif!$C$27</definedName>
    <definedName name="Indic.">[9]Surface!#REF!</definedName>
    <definedName name="INg">#REF!</definedName>
    <definedName name="INSTV">#REF!</definedName>
    <definedName name="intum">#REF!</definedName>
    <definedName name="INTUMES">#REF!</definedName>
    <definedName name="JDILAT">#REF!</definedName>
    <definedName name="jkhg">#REF!</definedName>
    <definedName name="K">#REF!</definedName>
    <definedName name="k_Mat.">#REF!</definedName>
    <definedName name="K_MO">#REF!</definedName>
    <definedName name="K_S_T">#REF!</definedName>
    <definedName name="KFraisAnnexes">[12]Récapitulatif!$C$60</definedName>
    <definedName name="kg">#REF!</definedName>
    <definedName name="kk">#REF!</definedName>
    <definedName name="KKK">#REF!</definedName>
    <definedName name="KMAT">#REF!</definedName>
    <definedName name="KMO">#REF!</definedName>
    <definedName name="kpp">#REF!</definedName>
    <definedName name="KST">#REF!</definedName>
    <definedName name="L_10">#REF!</definedName>
    <definedName name="L_8">#REF!</definedName>
    <definedName name="L_9">#REF!</definedName>
    <definedName name="LABO">#REF!</definedName>
    <definedName name="LBANCH">[2]Données!#REF!</definedName>
    <definedName name="lcsynthese.rt">#REF!</definedName>
    <definedName name="LE">'[18]2- EQUIPEMENTS LOCAUX'!$J$4:$BW$158</definedName>
    <definedName name="LIAIS">#REF!</definedName>
    <definedName name="Liste_CTA">#REF!</definedName>
    <definedName name="Liste_VER">#REF!</definedName>
    <definedName name="Liste_VEX">#REF!</definedName>
    <definedName name="local1">#REF!</definedName>
    <definedName name="local2">#REF!</definedName>
    <definedName name="LOG">#REF!</definedName>
    <definedName name="Lot">#REF!</definedName>
    <definedName name="Lot_de_l_opération">#REF!</definedName>
    <definedName name="LOTS">#REF!</definedName>
    <definedName name="LUMC">#REF!</definedName>
    <definedName name="M_NUCL">#REF!</definedName>
    <definedName name="M2t">#REF!</definedName>
    <definedName name="MANQ">#REF!</definedName>
    <definedName name="MARBETPOL">#REF!</definedName>
    <definedName name="Marge_base">[19]Récapitulatif!#REF!</definedName>
    <definedName name="Marge_retenue">[19]Récapitulatif!#REF!</definedName>
    <definedName name="MAT">#REF!</definedName>
    <definedName name="Matériaux">#REF!</definedName>
    <definedName name="MENEXT">#REF!</definedName>
    <definedName name="menext1">#REF!</definedName>
    <definedName name="MENINT">#REF!</definedName>
    <definedName name="menint1">#REF!</definedName>
    <definedName name="MENU">#REF!</definedName>
    <definedName name="MESC140D">#REF!</definedName>
    <definedName name="METALLERIE">#REF!</definedName>
    <definedName name="meubles">#REF!</definedName>
    <definedName name="MFOND">[2]Données!#REF!</definedName>
    <definedName name="MO">#REF!</definedName>
    <definedName name="MOCHAP">#REF!</definedName>
    <definedName name="Montage">#REF!</definedName>
    <definedName name="MORGUE">#REF!</definedName>
    <definedName name="MOYENS_LOGIS">#REF!</definedName>
    <definedName name="MPREPA">[2]Données!#REF!</definedName>
    <definedName name="MSTGO">[2]Données!#REF!</definedName>
    <definedName name="Mt.Av_Avenant_NonRév">[15]elec!#REF!</definedName>
    <definedName name="Mt.Av_Avenant_Rév">[15]elec!#REF!</definedName>
    <definedName name="Mt.Av_Marché">[15]elec!#REF!</definedName>
    <definedName name="Mt.Av_Ts_Non_Rév">[15]elec!#REF!</definedName>
    <definedName name="Mt.Av_Ts_NonRév">[15]elec!#REF!</definedName>
    <definedName name="Mt.Av_Ts_Rév">[15]elec!#REF!</definedName>
    <definedName name="Mt_GO_FACADE">#REF!</definedName>
    <definedName name="MT_HT_AMENAGT_EXT">#REF!</definedName>
    <definedName name="MT_HT_ESTIMATION">#REF!</definedName>
    <definedName name="MT_HT_FONDATIONS">[20]ESTIMATION!$I$167</definedName>
    <definedName name="MT_HT_INFRA">#REF!</definedName>
    <definedName name="MT_HT_INFRA_HORS_FONDATIONS">#REF!</definedName>
    <definedName name="MT_HT_SUPER">#REF!</definedName>
    <definedName name="MT_TTC_AMENAGT_EXT">#REF!</definedName>
    <definedName name="MT_TTC_ESTIMATION">#REF!</definedName>
    <definedName name="MT_TTC_INFRA">#REF!</definedName>
    <definedName name="MT_TTC_SUPER">#REF!</definedName>
    <definedName name="MURGUID">#REF!</definedName>
    <definedName name="N1P">[2]Données!$G$22</definedName>
    <definedName name="N2P">[2]Données!$G$23</definedName>
    <definedName name="N3P">[2]Données!$G$24</definedName>
    <definedName name="N4P">[2]Données!$G$25</definedName>
    <definedName name="N5P">[2]Données!$G$26</definedName>
    <definedName name="N6P">[2]Données!$G$27</definedName>
    <definedName name="NERGALTO">#REF!</definedName>
    <definedName name="NGR">[2]Données!#REF!</definedName>
    <definedName name="NIVINF">[2]Données!$G$37</definedName>
    <definedName name="NL">[2]Données!$M$24</definedName>
    <definedName name="Nouveau">[9]Surface!#REF!</definedName>
    <definedName name="NPK">[2]Données!$G$33</definedName>
    <definedName name="OGOTCE">[2]Données!#REF!</definedName>
    <definedName name="ORIFER">[9]Surface!#REF!</definedName>
    <definedName name="P">[17]Récapitulatif!$C$27</definedName>
    <definedName name="PAGE">#REF!</definedName>
    <definedName name="PB">[2]Données!$G$61</definedName>
    <definedName name="pchan">#REF!</definedName>
    <definedName name="PCHANTIER">#REF!</definedName>
    <definedName name="PEINTUM">#REF!</definedName>
    <definedName name="peinture">#REF!</definedName>
    <definedName name="peinture1">#REF!</definedName>
    <definedName name="PETSOLBETPOL">#REF!</definedName>
    <definedName name="PGARDE">#REF!</definedName>
    <definedName name="PH">#REF!</definedName>
    <definedName name="PHARMA">#REF!</definedName>
    <definedName name="pipo">'[21]DQE CVC'!$B$3:$G$1259</definedName>
    <definedName name="pipo2">'[21]DQE CVC'!#REF!</definedName>
    <definedName name="pipo3">'[21]DQE CVC'!#REF!</definedName>
    <definedName name="pipo4">'[21]DQE CVC'!#REF!</definedName>
    <definedName name="pipo5">'[21]DQE CVC'!#REF!</definedName>
    <definedName name="pipo6">'[21]DQE CVC'!#REF!</definedName>
    <definedName name="pipo7">'[21]DQE CVC'!#REF!</definedName>
    <definedName name="plafonds">#REF!</definedName>
    <definedName name="PLAPRO1CM">#REF!</definedName>
    <definedName name="PLAT">#REF!</definedName>
    <definedName name="PLATINE">#REF!</definedName>
    <definedName name="platrerie">#REF!</definedName>
    <definedName name="plomberie">#REF!</definedName>
    <definedName name="PLUNERGAL">#REF!</definedName>
    <definedName name="PMEXT">#REF!</definedName>
    <definedName name="PMINT">#REF!</definedName>
    <definedName name="poids">#REF!</definedName>
    <definedName name="point">[22]Etanchéité!#REF!</definedName>
    <definedName name="POLYA">#REF!</definedName>
    <definedName name="POLYST2">#REF!</definedName>
    <definedName name="POLYSTM3">#REF!</definedName>
    <definedName name="Portes_neuves">'[23]Tab. portes techno. 1'!#REF!</definedName>
    <definedName name="PP">#REF!</definedName>
    <definedName name="Pposeml">#REF!</definedName>
    <definedName name="ppp">#REF!</definedName>
    <definedName name="PRENDP">#REF!</definedName>
    <definedName name="prep">#REF!</definedName>
    <definedName name="prix">#REF!</definedName>
    <definedName name="PRIX_MO">#REF!</definedName>
    <definedName name="PRIX_TOTAL">#REF!</definedName>
    <definedName name="PRIXREV">#REF!</definedName>
    <definedName name="PROM">#REF!</definedName>
    <definedName name="PROM50">#REF!</definedName>
    <definedName name="PRSNORM">#REF!</definedName>
    <definedName name="PRSSO">#REF!</definedName>
    <definedName name="Psychro_sortie_bat">#REF!</definedName>
    <definedName name="PVBANQ">#REF!</definedName>
    <definedName name="PVGALVA">#REF!</definedName>
    <definedName name="PVPUIT">#REF!</definedName>
    <definedName name="q">#REF!</definedName>
    <definedName name="qs">'[6]Rat GO'!#REF!</definedName>
    <definedName name="RACLOI">#REF!</definedName>
    <definedName name="RAFAIEN">#REF!</definedName>
    <definedName name="RAG">#REF!</definedName>
    <definedName name="RAMUR">#REF!</definedName>
    <definedName name="REA_BRU">#REF!</definedName>
    <definedName name="REBECQ">#REF!</definedName>
    <definedName name="RECEP1">#REF!</definedName>
    <definedName name="RECEP2">#REF!</definedName>
    <definedName name="RECEP3">#REF!</definedName>
    <definedName name="RECOUSEL">#REF!</definedName>
    <definedName name="REG">#REF!</definedName>
    <definedName name="REMBEXT">#REF!</definedName>
    <definedName name="Repére_MR1">#REF!</definedName>
    <definedName name="Repére_MR2">#REF!</definedName>
    <definedName name="RESIELAST">#REF!</definedName>
    <definedName name="RESILIEGE">#REF!</definedName>
    <definedName name="RESSCEL">#REF!</definedName>
    <definedName name="RESTAU">#REF!</definedName>
    <definedName name="RIGEXT">#REF!</definedName>
    <definedName name="RIGINT">#REF!</definedName>
    <definedName name="RMB">#REF!</definedName>
    <definedName name="S">#REF!</definedName>
    <definedName name="S.D.O">#REF!</definedName>
    <definedName name="S.H.O.BRUTE">#REF!</definedName>
    <definedName name="S.UTILE">#REF!</definedName>
    <definedName name="S_ADMINISTRATIF">#REF!</definedName>
    <definedName name="S_AMBU">#REF!</definedName>
    <definedName name="S_CHAUD">#REF!</definedName>
    <definedName name="S_CHAUD_REA_BRULES">#REF!</definedName>
    <definedName name="S_CHAUD_SIC">#REF!</definedName>
    <definedName name="S_CHAUD_ZONE_COMMUNE">#REF!</definedName>
    <definedName name="S_DIRECTION">#REF!</definedName>
    <definedName name="S_NB_ASC_AUTRES">#REF!</definedName>
    <definedName name="S_NB_ASC_BUREAUX">#REF!</definedName>
    <definedName name="S_NB_ASC_L_COMMUNS">#REF!</definedName>
    <definedName name="S_NB_ASC_LOGTS">#REF!</definedName>
    <definedName name="S_NB_CAGE_ASC">#REF!</definedName>
    <definedName name="S_NB_CAGE_ASC_AUTRES">#REF!</definedName>
    <definedName name="S_NB_CAGE_ASC_BUREAUX">#REF!</definedName>
    <definedName name="S_NB_CAGE_ASC_L_COMMUNS">#REF!</definedName>
    <definedName name="S_NB_CAGE_ASC_LOGTS">#REF!</definedName>
    <definedName name="S_NB_CAGE_ESC">#REF!</definedName>
    <definedName name="S_NB_CAGE_ESC_AUTRES">#REF!</definedName>
    <definedName name="S_NB_CAGE_ESC_BUREAUX">#REF!</definedName>
    <definedName name="S_NB_CAGE_ESC_L_COMMUNS">#REF!</definedName>
    <definedName name="S_NB_CAGE_ESC_LOGTS">#REF!</definedName>
    <definedName name="S_NB_CAVES">#REF!</definedName>
    <definedName name="S_NB_DUPLEX">#REF!</definedName>
    <definedName name="S_NB_ESC">#REF!</definedName>
    <definedName name="S_NB_ESC_AUTRES">#REF!</definedName>
    <definedName name="S_NB_ESC_BUREAUX">#REF!</definedName>
    <definedName name="S_NB_ESC_L_COMMUNS">#REF!</definedName>
    <definedName name="S_NB_ESC_LOGTS">#REF!</definedName>
    <definedName name="S_NB_F1">#REF!</definedName>
    <definedName name="S_NB_F1b">#REF!</definedName>
    <definedName name="S_NB_F2">#REF!</definedName>
    <definedName name="S_NB_F3">#REF!</definedName>
    <definedName name="S_NB_F4">#REF!</definedName>
    <definedName name="S_NB_F5">#REF!</definedName>
    <definedName name="S_NB_F6">#REF!</definedName>
    <definedName name="S_NB_F7">#REF!</definedName>
    <definedName name="S_NB_LOGT">#REF!</definedName>
    <definedName name="S_NB_NIV_ASC">#REF!</definedName>
    <definedName name="S_NB_PIECES">#REF!</definedName>
    <definedName name="S_NB_PK">#REF!</definedName>
    <definedName name="S_NB_PK_BOXES">#REF!</definedName>
    <definedName name="S_NB_SDB_SDE">#REF!</definedName>
    <definedName name="S_R_CAVES">#REF!</definedName>
    <definedName name="S_R_NB_PIECE_MOYENNE">#REF!</definedName>
    <definedName name="S_R_PK">#REF!</definedName>
    <definedName name="S_R_SDB_SDE">#REF!</definedName>
    <definedName name="S_R_SU_MOYENNE_LOGT">#REF!</definedName>
    <definedName name="S_Ratio_SU_SHO">#REF!</definedName>
    <definedName name="S_SH">#REF!</definedName>
    <definedName name="S_SH_SU">#REF!</definedName>
    <definedName name="S_SHO">#REF!</definedName>
    <definedName name="S_SHO_A_ATELIER">#REF!</definedName>
    <definedName name="S_SHO_A_CAFERTERIA">#REF!</definedName>
    <definedName name="S_SHO_A_CHAMBRE">#REF!</definedName>
    <definedName name="S_SHO_A_CIRCULATIONS">#REF!</definedName>
    <definedName name="S_SHO_A_CLASSES">#REF!</definedName>
    <definedName name="S_SHO_A_CUISINE">#REF!</definedName>
    <definedName name="S_SHO_A_DORTOIR">#REF!</definedName>
    <definedName name="S_SHO_A_GYMNASE">#REF!</definedName>
    <definedName name="S_SHO_A_HALL">#REF!</definedName>
    <definedName name="S_SHO_A_L_ANNEXES">#REF!</definedName>
    <definedName name="S_SHO_A_L_STOCKAGE">#REF!</definedName>
    <definedName name="S_SHO_A_LOCAL_LIVRAISONS">#REF!</definedName>
    <definedName name="S_SHO_A_LOCAL_POUBELLE">#REF!</definedName>
    <definedName name="S_SHO_A_LOGES">#REF!</definedName>
    <definedName name="S_SHO_A_LT">#REF!</definedName>
    <definedName name="S_SHO_A_MAILS">#REF!</definedName>
    <definedName name="S_SHO_A_NOYAUX">#REF!</definedName>
    <definedName name="S_SHO_A_NOYAUX_ASC">#REF!</definedName>
    <definedName name="S_SHO_A_OFFICES">#REF!</definedName>
    <definedName name="S_SHO_A_PALIERS">#REF!</definedName>
    <definedName name="S_SHO_A_REGIE">#REF!</definedName>
    <definedName name="S_SHO_A_REGIS">#REF!</definedName>
    <definedName name="S_SHO_A_RESTAURANT">#REF!</definedName>
    <definedName name="S_SHO_A_SALLE_JEUX">#REF!</definedName>
    <definedName name="S_SHO_A_SALON">#REF!</definedName>
    <definedName name="S_SHO_A_SANITAIRES">#REF!</definedName>
    <definedName name="S_SHO_A_SPECTACLE_ET_SCENE">#REF!</definedName>
    <definedName name="S_SHO_A_STUDIO">#REF!</definedName>
    <definedName name="S_SHO_A_VESTIAIRE">#REF!</definedName>
    <definedName name="S_SHO_B_ACCUEIL">#REF!</definedName>
    <definedName name="S_SHO_B_CIRCULATIONS">#REF!</definedName>
    <definedName name="S_SHO_B_HALL">#REF!</definedName>
    <definedName name="S_SHO_B_L_STOCKAGE">#REF!</definedName>
    <definedName name="S_SHO_B_LOCAL_GARDIEN">#REF!</definedName>
    <definedName name="S_SHO_B_LOCAUX_ARCHIVES">#REF!</definedName>
    <definedName name="S_SHO_B_LOCAUX_ENTRETIEN">[20]ESTIMATION!#REF!</definedName>
    <definedName name="S_SHO_B_LOCAUX_POUBELLE">#REF!</definedName>
    <definedName name="S_SHO_B_LT">#REF!</definedName>
    <definedName name="S_SHO_B_NOYAUX">#REF!</definedName>
    <definedName name="S_SHO_B_NOYAUX_ASC">#REF!</definedName>
    <definedName name="S_SHO_B_OFFICES">#REF!</definedName>
    <definedName name="S_SHO_B_PALIERS">#REF!</definedName>
    <definedName name="S_SHO_B_POSTE_SECURITE">#REF!</definedName>
    <definedName name="S_SHO_B_RANGEMENTS">#REF!</definedName>
    <definedName name="S_SHO_B_REGIE">#REF!</definedName>
    <definedName name="S_SHO_B_REGIS">#REF!</definedName>
    <definedName name="S_SHO_B_SANITAIRES">#REF!</definedName>
    <definedName name="S_SHO_B_SAS">#REF!</definedName>
    <definedName name="S_SHO_B_VESTIAIRE">#REF!</definedName>
    <definedName name="S_SHO_BUREAUX">#REF!</definedName>
    <definedName name="S_SHO_CAVES">#REF!</definedName>
    <definedName name="S_SHO_CHAMBRE">#REF!</definedName>
    <definedName name="S_SHO_CIRCULATIONS">[20]ESTIMATION!#REF!</definedName>
    <definedName name="S_SHO_COMMERCES">#REF!</definedName>
    <definedName name="S_SHO_EMPRISE">#REF!</definedName>
    <definedName name="S_SHO_GARAGES">#REF!</definedName>
    <definedName name="S_SHO_HALL">#REF!</definedName>
    <definedName name="S_SHO_L_ANNEXES">#REF!</definedName>
    <definedName name="S_SHO_L_POUBELLE">#REF!</definedName>
    <definedName name="S_SHO_LC_CIRCULATIONS">#REF!</definedName>
    <definedName name="S_SHO_LC_L_POUBELLE">#REF!</definedName>
    <definedName name="S_SHO_LC_NOYAUX">#REF!</definedName>
    <definedName name="S_SHO_LC_NOYAUX_ASC">#REF!</definedName>
    <definedName name="S_SHO_LC_RESTAURANT">#REF!</definedName>
    <definedName name="S_SHO_LC_SANITAIRES">#REF!</definedName>
    <definedName name="S_SHO_LC_VESTIAIRES">#REF!</definedName>
    <definedName name="S_SHO_LOCAL_LIVRAISONS">#REF!</definedName>
    <definedName name="S_SHO_LOCAL_SECURITE">#REF!</definedName>
    <definedName name="S_SHO_LOGT">#REF!</definedName>
    <definedName name="S_SHO_LOGT_FONCTION">#REF!</definedName>
    <definedName name="S_SHO_LT">#REF!</definedName>
    <definedName name="S_SHO_LVE">#REF!</definedName>
    <definedName name="S_SHO_LVO">#REF!</definedName>
    <definedName name="S_SHO_NOYAUX">#REF!</definedName>
    <definedName name="S_SHO_NOYAUX_ASC">#REF!</definedName>
    <definedName name="S_SHO_PK">#REF!</definedName>
    <definedName name="S_SHO_PK_2_Roues">#REF!</definedName>
    <definedName name="S_SHO_RAMPE">#REF!</definedName>
    <definedName name="S_SHO_RANGEMENTS">#REF!</definedName>
    <definedName name="S_SHO_TOTAL_AUTRES">#REF!</definedName>
    <definedName name="S_SHO_TOTAL_BUREAUX">#REF!</definedName>
    <definedName name="S_SHO_TOTAL_L_COMMUNS">#REF!</definedName>
    <definedName name="S_SHO_TOTAL_LOGT">#REF!</definedName>
    <definedName name="S_SHO_VESTIAIRE">#REF!</definedName>
    <definedName name="S_SHON">#REF!</definedName>
    <definedName name="S_SHON_TOTAL">#REF!</definedName>
    <definedName name="S_SU_AUTRES">#REF!</definedName>
    <definedName name="S_SU_BUREAUX">#REF!</definedName>
    <definedName name="S_SU_COMMERCES">#REF!</definedName>
    <definedName name="S_SURF_BALCON">#REF!</definedName>
    <definedName name="S_SURF_COURSIVE">[20]ESTIMATION!#REF!</definedName>
    <definedName name="S_SURF_FACADE">#REF!</definedName>
    <definedName name="S_SURF_OUVERTURE">#REF!</definedName>
    <definedName name="S_SURF_PAROIS">#REF!</definedName>
    <definedName name="S_SURF_PAROIS_PERIPHERIQUES">#REF!</definedName>
    <definedName name="S_SURF_TERRASSE">#REF!</definedName>
    <definedName name="S_TOTAL_HORS_TAXES">#REF!</definedName>
    <definedName name="SABL">#REF!</definedName>
    <definedName name="SAIGNB">#REF!</definedName>
    <definedName name="SAIGNM">#REF!</definedName>
    <definedName name="SAU">#REF!</definedName>
    <definedName name="SCEL">#REF!</definedName>
    <definedName name="SCELFI12">#REF!</definedName>
    <definedName name="SCELFI16">#REF!</definedName>
    <definedName name="SCIAGECARROTAGE">#REF!</definedName>
    <definedName name="sdoapd">#REF!</definedName>
    <definedName name="SEPGR">#REF!</definedName>
    <definedName name="SH">[2]Données!$I$149</definedName>
    <definedName name="SHO">#REF!</definedName>
    <definedName name="SHO_BRUTE">#REF!</definedName>
    <definedName name="SHO_NETTE">#REF!</definedName>
    <definedName name="SHOCOM">[2]Données!$G$50</definedName>
    <definedName name="SHOFOND">[2]Données!$G$45</definedName>
    <definedName name="shon">#REF!</definedName>
    <definedName name="SHOSUP">[2]Données!$G$47</definedName>
    <definedName name="SHOT">[2]Données!$M$46</definedName>
    <definedName name="SI_CARDIO">#REF!</definedName>
    <definedName name="SIPH">#REF!</definedName>
    <definedName name="SMH">[2]Données!$G$60</definedName>
    <definedName name="SMTGSSIMG">#REF!</definedName>
    <definedName name="SOLBETPOL">#REF!</definedName>
    <definedName name="soldur1">#REF!</definedName>
    <definedName name="sols">#REF!</definedName>
    <definedName name="solsdurs">#REF!</definedName>
    <definedName name="solsouple">#REF!</definedName>
    <definedName name="solsouple1">#REF!</definedName>
    <definedName name="SOMMOEL">#REF!</definedName>
    <definedName name="Sous_total_">#REF!</definedName>
    <definedName name="Sous_total_A">#REF!</definedName>
    <definedName name="Sous_total_B">#REF!</definedName>
    <definedName name="Sous_total_C">#REF!</definedName>
    <definedName name="Sous_total_D">#REF!</definedName>
    <definedName name="Sous_total_E">#REF!</definedName>
    <definedName name="Sous_total_F">#REF!</definedName>
    <definedName name="Sous_total_G">#REF!</definedName>
    <definedName name="Sous_total_XXXXXXX">#REF!</definedName>
    <definedName name="sousdétail">#REF!</definedName>
    <definedName name="SOUTEENTERREE" localSheetId="0">#REF!</definedName>
    <definedName name="SOUTEENTERREE">#REF!</definedName>
    <definedName name="SPITM16">#REF!</definedName>
    <definedName name="STBETPUIT">#REF!</definedName>
    <definedName name="STCOF1FACE">#REF!</definedName>
    <definedName name="STCOFPOTPUIT">#REF!</definedName>
    <definedName name="STECST">#REF!</definedName>
    <definedName name="STEPST">#REF!</definedName>
    <definedName name="STER">#REF!</definedName>
    <definedName name="STMOHA">#REF!</definedName>
    <definedName name="STMOPLANCH">#REF!</definedName>
    <definedName name="STMOTS">#REF!</definedName>
    <definedName name="stot1.1">#REF!</definedName>
    <definedName name="stot1.2">#REF!</definedName>
    <definedName name="stot1.3">#REF!</definedName>
    <definedName name="stot2.1">#REF!</definedName>
    <definedName name="stot2.2">#REF!</definedName>
    <definedName name="stot2.3">#REF!</definedName>
    <definedName name="stot3.1">#REF!</definedName>
    <definedName name="stot3.2">#REF!</definedName>
    <definedName name="stot3.3">#REF!</definedName>
    <definedName name="stot3.4">#REF!</definedName>
    <definedName name="stot3.5">#REF!</definedName>
    <definedName name="stot4.1">#REF!</definedName>
    <definedName name="stot4.2">#REF!</definedName>
    <definedName name="stot4.3">#REF!</definedName>
    <definedName name="stot4.4">#REF!</definedName>
    <definedName name="stot5.1">#REF!</definedName>
    <definedName name="stot5.2">#REF!</definedName>
    <definedName name="Summary">#REF!</definedName>
    <definedName name="supp">#REF!</definedName>
    <definedName name="Surfaces">#REF!</definedName>
    <definedName name="synthese">#REF!</definedName>
    <definedName name="T">#REF!</definedName>
    <definedName name="Tab_Totaux_Infra">#REF!</definedName>
    <definedName name="Tab_Totaux_Super">#REF!</definedName>
    <definedName name="Tableau_moteurs">#REF!</definedName>
    <definedName name="TABOURET">#REF!</definedName>
    <definedName name="TAMP">#REF!</definedName>
    <definedName name="TAU_Mo">#REF!</definedName>
    <definedName name="TAU_TVA">#REF!</definedName>
    <definedName name="TauxHoraire">[12]Récapitulatif!$C$24</definedName>
    <definedName name="TCE">#REF!</definedName>
    <definedName name="tf">#REF!</definedName>
    <definedName name="THE">#REF!</definedName>
    <definedName name="THM">'[24]Lot21.XLS'!#REF!</definedName>
    <definedName name="TITRE">#REF!</definedName>
    <definedName name="TON">#REF!</definedName>
    <definedName name="TOT">#REF!</definedName>
    <definedName name="tota2">[25]CHAUFFAGE!#REF!</definedName>
    <definedName name="totacv">#REF!</definedName>
    <definedName name="totadv">#REF!</definedName>
    <definedName name="TOTAL_COEF_OPERATION">#REF!</definedName>
    <definedName name="TOTAL_COEF_VALEUR_REELLE">#REF!</definedName>
    <definedName name="Total_Gene">#REF!</definedName>
    <definedName name="TOTAL_HORS_TAXES">#REF!</definedName>
    <definedName name="total1">[26]VRD!#REF!</definedName>
    <definedName name="total2">[26]VRD!#REF!</definedName>
    <definedName name="total3">[26]VRD!#REF!</definedName>
    <definedName name="total4">[26]VRD!#REF!</definedName>
    <definedName name="total5">[26]VRD!#REF!</definedName>
    <definedName name="totalG">#REF!</definedName>
    <definedName name="TOTALTRAVAUX">#REF!</definedName>
    <definedName name="TOTCF1">#REF!</definedName>
    <definedName name="TOTCF2">#REF!</definedName>
    <definedName name="TOTES1">#REF!</definedName>
    <definedName name="TOTES2">#REF!</definedName>
    <definedName name="TRA">#REF!</definedName>
    <definedName name="TRANS">#REF!</definedName>
    <definedName name="trier">#REF!</definedName>
    <definedName name="TROU1B">#REF!</definedName>
    <definedName name="TROU1NB">#REF!</definedName>
    <definedName name="TROU2B">#REF!</definedName>
    <definedName name="TROU2NB">#REF!</definedName>
    <definedName name="TROUEXT">#REF!</definedName>
    <definedName name="TROUINT">#REF!</definedName>
    <definedName name="TS">#REF!</definedName>
    <definedName name="TSST">#REF!</definedName>
    <definedName name="TSSTSO">#REF!</definedName>
    <definedName name="Tv">#REF!</definedName>
    <definedName name="TVA">#REF!</definedName>
    <definedName name="URGENCES">#REF!</definedName>
    <definedName name="V_Arrondi_Col_Total">#REF!</definedName>
    <definedName name="v_Caracteristique_I">#REF!</definedName>
    <definedName name="v_Caracteristique_S">#REF!</definedName>
    <definedName name="V_Code_CE">#REF!</definedName>
    <definedName name="V_COEF_GO">#REF!</definedName>
    <definedName name="V_Col_Couche_I">#REF!</definedName>
    <definedName name="V_Col_Couche_S">#REF!</definedName>
    <definedName name="V_Col_ml_Infra">#REF!</definedName>
    <definedName name="V_Col_ml_Super">#REF!</definedName>
    <definedName name="V_Col_Nb_Infra">#REF!</definedName>
    <definedName name="V_Col_Nb_Super">#REF!</definedName>
    <definedName name="V_Col_RQ">#REF!</definedName>
    <definedName name="V_Col_RQ_Inclu">#REF!</definedName>
    <definedName name="V_Col_Surf_Infra">#REF!</definedName>
    <definedName name="V_Col_Surf_Murs_Infra">#REF!</definedName>
    <definedName name="V_Col_Surf_Murs_Super">#REF!</definedName>
    <definedName name="V_Col_Surf_Super">#REF!</definedName>
    <definedName name="V_Col_Total_cis_option">#REF!</definedName>
    <definedName name="V_Col_Total_En_Eg_cis_option">#REF!</definedName>
    <definedName name="v_Couche_estim_I">#REF!</definedName>
    <definedName name="v_Couche_estim_S">#REF!</definedName>
    <definedName name="V_Designation_Lot">#REF!</definedName>
    <definedName name="V_I_Coef_Pj">#REF!</definedName>
    <definedName name="V_Liste_Couche_I">[0]!V_Col_Couche_I</definedName>
    <definedName name="V_Liste_Couche_s">[0]!V_Col_Couche_S</definedName>
    <definedName name="V_Num_Lot">#REF!</definedName>
    <definedName name="V_PU_Euro">#REF!</definedName>
    <definedName name="V_S_Coef_Pj">#REF!</definedName>
    <definedName name="V_Zone_Titre">#REF!</definedName>
    <definedName name="VALEUR">#REF!</definedName>
    <definedName name="vbet">#REF!</definedName>
    <definedName name="vc">#REF!</definedName>
    <definedName name="VERT">#REF!</definedName>
    <definedName name="VESTIAIRES">#REF!</definedName>
    <definedName name="VMC_LOGEMENT">[27]!VMC_LOGEMENT</definedName>
    <definedName name="VMC_SECTION">[27]!VMC_SECTION</definedName>
    <definedName name="VOIRIE">[2]Données!#REF!</definedName>
    <definedName name="WESTOK">#REF!</definedName>
    <definedName name="x">#REF!</definedName>
    <definedName name="x_F_grd">#REF!</definedName>
    <definedName name="x_Mo">#REF!</definedName>
    <definedName name="xavier">'[28]BORD  ZONES'!#REF!</definedName>
    <definedName name="XNLOG">'[29]F Anal'!$G$28</definedName>
    <definedName name="XSHOINF">'[2]F Anal'!$G$34</definedName>
    <definedName name="Z">#REF!</definedName>
    <definedName name="ZONE" localSheetId="0">#REF!</definedName>
    <definedName name="ZONE">#REF!</definedName>
    <definedName name="_xlnm.Print_Area" localSheetId="0">'GO FINITIONS'!$A$1:$F$89</definedName>
    <definedName name="_xlnm.Print_Area">#REF!</definedName>
    <definedName name="Zone_impres_MI">[3]DQE79Lgts!$A$11:$F$334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6" i="153" l="1"/>
  <c r="F83" i="153" l="1"/>
  <c r="F84" i="153" l="1"/>
  <c r="F85" i="153" s="1"/>
  <c r="F86" i="153" s="1"/>
  <c r="A84" i="153"/>
</calcChain>
</file>

<file path=xl/sharedStrings.xml><?xml version="1.0" encoding="utf-8"?>
<sst xmlns="http://schemas.openxmlformats.org/spreadsheetml/2006/main" count="137" uniqueCount="100">
  <si>
    <t>U</t>
  </si>
  <si>
    <t>TVA 20%</t>
  </si>
  <si>
    <t>ens</t>
  </si>
  <si>
    <t xml:space="preserve">ens </t>
  </si>
  <si>
    <t>cis</t>
  </si>
  <si>
    <t>N°</t>
  </si>
  <si>
    <t>DESIGNATION</t>
  </si>
  <si>
    <t>Q</t>
  </si>
  <si>
    <t>P.U.</t>
  </si>
  <si>
    <t>PRIX TOTAL</t>
  </si>
  <si>
    <t>DES OUVRAGES</t>
  </si>
  <si>
    <r>
      <t xml:space="preserve">En </t>
    </r>
    <r>
      <rPr>
        <b/>
        <i/>
        <sz val="10"/>
        <rFont val="Arial"/>
        <family val="2"/>
      </rPr>
      <t>€</t>
    </r>
  </si>
  <si>
    <r>
      <t xml:space="preserve">En </t>
    </r>
    <r>
      <rPr>
        <b/>
        <i/>
        <sz val="9"/>
        <rFont val="Arial"/>
        <family val="2"/>
      </rPr>
      <t>€</t>
    </r>
  </si>
  <si>
    <t>Installations de chantier</t>
  </si>
  <si>
    <t>mois</t>
  </si>
  <si>
    <t>Isolement de la zone des travaux</t>
  </si>
  <si>
    <t>Tapis anti-poussière</t>
  </si>
  <si>
    <t>Protection des sols et murs</t>
  </si>
  <si>
    <t>Curage</t>
  </si>
  <si>
    <t>m²</t>
  </si>
  <si>
    <t>u</t>
  </si>
  <si>
    <t>Ouverture de porte ou baie dans cloisons légères existantes </t>
  </si>
  <si>
    <t>Percements et rebouchages</t>
  </si>
  <si>
    <t>Dés en béton</t>
  </si>
  <si>
    <t>Réfection de l’étanchéité</t>
  </si>
  <si>
    <t>Travaux de cloisons</t>
  </si>
  <si>
    <t>Cloisons de distribution à ossature métallique 98/48</t>
  </si>
  <si>
    <t>Renforts de cloisons</t>
  </si>
  <si>
    <t>Poses des huisseries</t>
  </si>
  <si>
    <t>Travaux de menuiseries</t>
  </si>
  <si>
    <t>Blocs-porte metallique</t>
  </si>
  <si>
    <t>Chassis vitré cf</t>
  </si>
  <si>
    <t>Travaux de menuisseries extérieures</t>
  </si>
  <si>
    <t>Cloisons – portes  et plafonds de type laboratoire</t>
  </si>
  <si>
    <t xml:space="preserve">Description des matériaux et de la mise en œuvre </t>
  </si>
  <si>
    <t>Caracteristiques communes des panneaux</t>
  </si>
  <si>
    <t>PM</t>
  </si>
  <si>
    <t>Cloisons</t>
  </si>
  <si>
    <t>Plafonds</t>
  </si>
  <si>
    <t>Doublage laboratoires</t>
  </si>
  <si>
    <t>Procédures de mise en œuvre des joints d'étanchéité</t>
  </si>
  <si>
    <t>Portes</t>
  </si>
  <si>
    <t>Gestion des sas</t>
  </si>
  <si>
    <t>Travaux de revêtements et finition</t>
  </si>
  <si>
    <t>Enduit de lissage</t>
  </si>
  <si>
    <t>ml</t>
  </si>
  <si>
    <t>Barres de seuils</t>
  </si>
  <si>
    <t>Travaux de peinture</t>
  </si>
  <si>
    <t>Peinture – finition type A</t>
  </si>
  <si>
    <t>Peintures sur ouvrages métalliques</t>
  </si>
  <si>
    <t>Nettoyage de fin de chantier</t>
  </si>
  <si>
    <t xml:space="preserve">	Percement de cloisons légères </t>
  </si>
  <si>
    <t xml:space="preserve">	Percement dans voile ou mur en maçonnerie porteuses </t>
  </si>
  <si>
    <t xml:space="preserve">	Percement dans plancher </t>
  </si>
  <si>
    <t>	 Rebouchement de tous les trous après dépose des gaines techniques non conservées dans le cadre du projet.</t>
  </si>
  <si>
    <t>Agrandissement de baie de fenêtre</t>
  </si>
  <si>
    <t xml:space="preserve">	Ouverture fermeture de faux plafonds </t>
  </si>
  <si>
    <t>m2</t>
  </si>
  <si>
    <t xml:space="preserve">Remaniement de faux plafonds  </t>
  </si>
  <si>
    <t xml:space="preserve">Vitrages </t>
  </si>
  <si>
    <t xml:space="preserve">Revêtements de sol souple conducteur  </t>
  </si>
  <si>
    <t xml:space="preserve">Evacuation mise en decharge habilitée </t>
  </si>
  <si>
    <t xml:space="preserve">cis </t>
  </si>
  <si>
    <t>-	Dépose et mise en décharge des faux-plafonds</t>
  </si>
  <si>
    <t>-	Dépose de revêtements de sol  y compris les plinthes</t>
  </si>
  <si>
    <t xml:space="preserve">-	Dépose et mise en décharge de portes compris huisseries </t>
  </si>
  <si>
    <t xml:space="preserve">-	Dépose de goulottes électriques et de tubes IRO, y compris les appareillages </t>
  </si>
  <si>
    <t xml:space="preserve">-	Dépose de l’armoire électrique non conservée  </t>
  </si>
  <si>
    <t>-	Dépose des radiateurs existants après consignation par le lot CVC.</t>
  </si>
  <si>
    <t>-02 ouvertures Pour la création de deux châssis coté circulation</t>
  </si>
  <si>
    <t>-	Pour la création de la baie de porte donnant sur le sas depuis la circulation.</t>
  </si>
  <si>
    <t>-	02 percements rectangulaire 550 x 450 mm</t>
  </si>
  <si>
    <t>-	01 percements rectangulaire 450 x 300 mm</t>
  </si>
  <si>
    <t>-	01 percements rectangulaire 750 x 500 mm</t>
  </si>
  <si>
    <t>-	01 percements rectangulaire 1600 x 550 mm</t>
  </si>
  <si>
    <t>-	Un carottage en plancher diamètre 150  mm</t>
  </si>
  <si>
    <t>-	Pour passage de gaine de ventilation en terrasse depuis la gallérie technique  .</t>
  </si>
  <si>
    <t xml:space="preserve">-	En R+5 , sous le future labo L2 pour passage de nouveaux réseaux en plenum </t>
  </si>
  <si>
    <t>-	Dans la circulation desservant le future Labo pour passage de gaine de ventilation</t>
  </si>
  <si>
    <t xml:space="preserve">-	02 châssis affleurants intégrés au doublage type laboratoire coté circulation </t>
  </si>
  <si>
    <t xml:space="preserve">-	05 châssis affleurants intégrés au doublage type laboratoire coté Facade </t>
  </si>
  <si>
    <t>Lot 01 - Install chantier - Curage – Démol – GO - Agencement - Finitions</t>
  </si>
  <si>
    <t>6.1.</t>
  </si>
  <si>
    <t>6.2.</t>
  </si>
  <si>
    <t xml:space="preserve">Base vie </t>
  </si>
  <si>
    <t>6.3</t>
  </si>
  <si>
    <t>6.4.</t>
  </si>
  <si>
    <t>6.5.</t>
  </si>
  <si>
    <t>6.6.</t>
  </si>
  <si>
    <t xml:space="preserve">6.7. </t>
  </si>
  <si>
    <t>6.8.</t>
  </si>
  <si>
    <t>6.9.</t>
  </si>
  <si>
    <t>6.11.</t>
  </si>
  <si>
    <t>6.12.</t>
  </si>
  <si>
    <t>6.10.</t>
  </si>
  <si>
    <t>6.13.</t>
  </si>
  <si>
    <t>Relevé en plinthe</t>
  </si>
  <si>
    <t>Plinthe</t>
  </si>
  <si>
    <t>6.15.</t>
  </si>
  <si>
    <r>
      <t xml:space="preserve">Consultation n°2025095DFAPBTX
</t>
    </r>
    <r>
      <rPr>
        <b/>
        <sz val="10"/>
        <rFont val="Arial"/>
        <family val="2"/>
      </rPr>
      <t xml:space="preserve">Travaux d’aménagement d'un laboratoire L2 pour l’UFR d’odontologie de Montrouge de l’Université Paris Cité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</si>
</sst>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#,##0\ ;[Red]\-#,##0\ "/>
    <numFmt numFmtId="168" formatCode="_-* #,##0.00\ _F_-;\-* #,##0.00\ _F_-;_-* &quot;-&quot;??\ _F_-;_-@_-"/>
    <numFmt numFmtId="169" formatCode="#,##0.00\ &quot;F&quot;;[Red]\-#,##0.00\ &quot;F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sz val="10"/>
      <name val="Helv"/>
    </font>
    <font>
      <sz val="10"/>
      <name val="Verdan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i/>
      <sz val="10"/>
      <color rgb="FF000000"/>
      <name val="Arial"/>
      <family val="1"/>
    </font>
    <font>
      <sz val="10"/>
      <color indexed="8"/>
      <name val="Arial"/>
      <family val="2"/>
    </font>
    <font>
      <u/>
      <sz val="10"/>
      <color indexed="12"/>
      <name val="Helv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u/>
      <sz val="9"/>
      <name val="Arial"/>
      <family val="2"/>
    </font>
    <font>
      <sz val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49" fontId="15" fillId="0" borderId="0" applyFill="0">
      <alignment horizontal="left" vertical="top" wrapText="1"/>
    </xf>
    <xf numFmtId="49" fontId="13" fillId="2" borderId="0">
      <alignment horizontal="left" vertical="top" wrapText="1"/>
    </xf>
    <xf numFmtId="49" fontId="14" fillId="0" borderId="0" applyFill="0">
      <alignment horizontal="left" vertical="top" wrapText="1"/>
    </xf>
    <xf numFmtId="49" fontId="16" fillId="0" borderId="0" applyFill="0">
      <alignment horizontal="left" vertical="top" wrapTex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7" fontId="4" fillId="0" borderId="1" applyFont="0" applyFill="0" applyBorder="0" applyAlignment="0" applyProtection="0"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0" fontId="1" fillId="0" borderId="0"/>
    <xf numFmtId="0" fontId="1" fillId="0" borderId="0"/>
    <xf numFmtId="0" fontId="11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49" fontId="10" fillId="0" borderId="0" applyFill="0"/>
    <xf numFmtId="49" fontId="10" fillId="0" borderId="0" applyFill="0"/>
    <xf numFmtId="0" fontId="12" fillId="0" borderId="0"/>
    <xf numFmtId="0" fontId="8" fillId="0" borderId="0">
      <alignment vertical="top"/>
    </xf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4" fontId="7" fillId="0" borderId="0" applyFont="0" applyFill="0" applyBorder="0" applyAlignment="0" applyProtection="0"/>
    <xf numFmtId="0" fontId="20" fillId="0" borderId="0"/>
    <xf numFmtId="0" fontId="8" fillId="0" borderId="0" applyFill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164" fontId="17" fillId="0" borderId="0" applyFont="0" applyFill="0" applyBorder="0" applyAlignment="0" applyProtection="0"/>
    <xf numFmtId="0" fontId="4" fillId="0" borderId="0"/>
    <xf numFmtId="0" fontId="17" fillId="0" borderId="0"/>
    <xf numFmtId="0" fontId="21" fillId="0" borderId="0" applyFill="0">
      <alignment horizontal="left" vertical="top" wrapText="1"/>
    </xf>
    <xf numFmtId="0" fontId="22" fillId="0" borderId="0" applyFill="0" applyProtection="0"/>
    <xf numFmtId="0" fontId="1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0" borderId="0"/>
    <xf numFmtId="49" fontId="32" fillId="0" borderId="0">
      <alignment vertical="top" wrapText="1"/>
    </xf>
    <xf numFmtId="0" fontId="1" fillId="0" borderId="0"/>
    <xf numFmtId="0" fontId="33" fillId="0" borderId="0"/>
  </cellStyleXfs>
  <cellXfs count="57">
    <xf numFmtId="0" fontId="0" fillId="0" borderId="0" xfId="0"/>
    <xf numFmtId="0" fontId="9" fillId="3" borderId="5" xfId="46" applyFont="1" applyFill="1" applyBorder="1" applyAlignment="1">
      <alignment horizontal="center" vertical="center"/>
    </xf>
    <xf numFmtId="0" fontId="9" fillId="3" borderId="5" xfId="46" applyFont="1" applyFill="1" applyBorder="1" applyAlignment="1">
      <alignment horizontal="center"/>
    </xf>
    <xf numFmtId="2" fontId="9" fillId="3" borderId="5" xfId="46" applyNumberFormat="1" applyFont="1" applyFill="1" applyBorder="1" applyAlignment="1">
      <alignment horizontal="center" vertical="center"/>
    </xf>
    <xf numFmtId="0" fontId="1" fillId="0" borderId="0" xfId="46" applyFont="1" applyAlignment="1">
      <alignment horizontal="center"/>
    </xf>
    <xf numFmtId="0" fontId="9" fillId="3" borderId="2" xfId="46" applyFont="1" applyFill="1" applyBorder="1" applyAlignment="1">
      <alignment horizontal="center" vertical="center"/>
    </xf>
    <xf numFmtId="0" fontId="9" fillId="3" borderId="2" xfId="46" applyFont="1" applyFill="1" applyBorder="1" applyAlignment="1">
      <alignment horizontal="center" vertical="top"/>
    </xf>
    <xf numFmtId="2" fontId="9" fillId="3" borderId="2" xfId="46" applyNumberFormat="1" applyFont="1" applyFill="1" applyBorder="1" applyAlignment="1">
      <alignment horizontal="center" vertical="center"/>
    </xf>
    <xf numFmtId="4" fontId="26" fillId="3" borderId="2" xfId="46" applyNumberFormat="1" applyFont="1" applyFill="1" applyBorder="1" applyAlignment="1">
      <alignment horizontal="center" vertical="center"/>
    </xf>
    <xf numFmtId="0" fontId="9" fillId="4" borderId="4" xfId="46" applyFont="1" applyFill="1" applyBorder="1" applyAlignment="1">
      <alignment horizontal="center" vertical="center"/>
    </xf>
    <xf numFmtId="2" fontId="9" fillId="4" borderId="4" xfId="46" applyNumberFormat="1" applyFont="1" applyFill="1" applyBorder="1" applyAlignment="1">
      <alignment horizontal="center" vertical="center"/>
    </xf>
    <xf numFmtId="4" fontId="26" fillId="4" borderId="4" xfId="46" applyNumberFormat="1" applyFont="1" applyFill="1" applyBorder="1" applyAlignment="1">
      <alignment horizontal="right" vertical="center"/>
    </xf>
    <xf numFmtId="0" fontId="26" fillId="0" borderId="4" xfId="46" applyFont="1" applyBorder="1" applyAlignment="1">
      <alignment horizontal="center" vertical="center" wrapText="1"/>
    </xf>
    <xf numFmtId="0" fontId="26" fillId="0" borderId="4" xfId="46" applyFont="1" applyBorder="1" applyAlignment="1">
      <alignment wrapText="1"/>
    </xf>
    <xf numFmtId="0" fontId="28" fillId="0" borderId="4" xfId="46" applyFont="1" applyBorder="1" applyAlignment="1">
      <alignment horizontal="center" vertical="center" wrapText="1"/>
    </xf>
    <xf numFmtId="2" fontId="28" fillId="0" borderId="4" xfId="46" applyNumberFormat="1" applyFont="1" applyBorder="1" applyAlignment="1">
      <alignment horizontal="center" vertical="center" wrapText="1"/>
    </xf>
    <xf numFmtId="4" fontId="28" fillId="0" borderId="4" xfId="46" applyNumberFormat="1" applyFont="1" applyBorder="1" applyAlignment="1">
      <alignment horizontal="center" vertical="center" wrapText="1"/>
    </xf>
    <xf numFmtId="4" fontId="28" fillId="0" borderId="4" xfId="46" applyNumberFormat="1" applyFont="1" applyBorder="1" applyAlignment="1">
      <alignment horizontal="right" vertical="center" wrapText="1"/>
    </xf>
    <xf numFmtId="0" fontId="28" fillId="0" borderId="0" xfId="46" applyFont="1" applyAlignment="1">
      <alignment wrapText="1"/>
    </xf>
    <xf numFmtId="0" fontId="24" fillId="0" borderId="4" xfId="46" applyFont="1" applyBorder="1" applyAlignment="1">
      <alignment horizontal="center" vertical="center" wrapText="1"/>
    </xf>
    <xf numFmtId="0" fontId="24" fillId="0" borderId="4" xfId="46" applyFont="1" applyBorder="1" applyAlignment="1">
      <alignment vertical="center" wrapText="1"/>
    </xf>
    <xf numFmtId="0" fontId="28" fillId="0" borderId="4" xfId="46" applyFont="1" applyBorder="1" applyAlignment="1">
      <alignment vertical="center" wrapText="1"/>
    </xf>
    <xf numFmtId="0" fontId="29" fillId="0" borderId="4" xfId="44" applyFont="1" applyBorder="1" applyAlignment="1" applyProtection="1">
      <alignment horizontal="center" vertical="center" wrapText="1"/>
      <protection locked="0"/>
    </xf>
    <xf numFmtId="0" fontId="28" fillId="0" borderId="2" xfId="46" applyFont="1" applyBorder="1" applyAlignment="1">
      <alignment horizontal="center" vertical="center" wrapText="1"/>
    </xf>
    <xf numFmtId="3" fontId="28" fillId="0" borderId="4" xfId="46" applyNumberFormat="1" applyFont="1" applyBorder="1" applyAlignment="1">
      <alignment horizontal="center" vertical="center" wrapText="1"/>
    </xf>
    <xf numFmtId="0" fontId="1" fillId="0" borderId="4" xfId="46" applyFont="1" applyBorder="1" applyAlignment="1">
      <alignment horizontal="center" vertical="center" wrapText="1"/>
    </xf>
    <xf numFmtId="0" fontId="9" fillId="0" borderId="2" xfId="46" applyFont="1" applyBorder="1" applyAlignment="1">
      <alignment horizontal="left"/>
    </xf>
    <xf numFmtId="4" fontId="26" fillId="0" borderId="3" xfId="46" applyNumberFormat="1" applyFont="1" applyBorder="1" applyAlignment="1">
      <alignment horizontal="right" vertical="center"/>
    </xf>
    <xf numFmtId="0" fontId="1" fillId="0" borderId="0" xfId="46" applyFont="1"/>
    <xf numFmtId="0" fontId="1" fillId="0" borderId="0" xfId="46" applyFont="1" applyAlignment="1">
      <alignment horizontal="center" vertical="center"/>
    </xf>
    <xf numFmtId="2" fontId="1" fillId="0" borderId="0" xfId="46" applyNumberFormat="1" applyFont="1" applyAlignment="1">
      <alignment horizontal="center" vertical="center"/>
    </xf>
    <xf numFmtId="3" fontId="1" fillId="0" borderId="0" xfId="46" applyNumberFormat="1" applyFont="1" applyAlignment="1">
      <alignment horizontal="center" vertical="center"/>
    </xf>
    <xf numFmtId="4" fontId="28" fillId="0" borderId="0" xfId="46" applyNumberFormat="1" applyFont="1" applyAlignment="1">
      <alignment horizontal="right" vertical="center"/>
    </xf>
    <xf numFmtId="0" fontId="31" fillId="0" borderId="4" xfId="46" applyFont="1" applyBorder="1" applyAlignment="1">
      <alignment vertical="center" wrapText="1"/>
    </xf>
    <xf numFmtId="0" fontId="28" fillId="0" borderId="4" xfId="46" applyFont="1" applyBorder="1" applyAlignment="1">
      <alignment horizontal="left" vertical="center" wrapText="1"/>
    </xf>
    <xf numFmtId="0" fontId="28" fillId="0" borderId="4" xfId="46" quotePrefix="1" applyFont="1" applyBorder="1" applyAlignment="1">
      <alignment vertical="center" wrapText="1"/>
    </xf>
    <xf numFmtId="0" fontId="28" fillId="0" borderId="4" xfId="46" applyFont="1" applyBorder="1" applyAlignment="1">
      <alignment horizontal="center" wrapText="1"/>
    </xf>
    <xf numFmtId="0" fontId="28" fillId="0" borderId="4" xfId="46" quotePrefix="1" applyFont="1" applyBorder="1" applyAlignment="1">
      <alignment horizontal="justify" vertical="center"/>
    </xf>
    <xf numFmtId="0" fontId="28" fillId="0" borderId="4" xfId="46" quotePrefix="1" applyFont="1" applyBorder="1" applyAlignment="1">
      <alignment wrapText="1"/>
    </xf>
    <xf numFmtId="2" fontId="29" fillId="0" borderId="4" xfId="44" applyNumberFormat="1" applyFont="1" applyBorder="1" applyAlignment="1" applyProtection="1">
      <alignment horizontal="center" vertical="center" wrapText="1"/>
      <protection locked="0"/>
    </xf>
    <xf numFmtId="0" fontId="31" fillId="0" borderId="4" xfId="46" applyFont="1" applyBorder="1" applyAlignment="1">
      <alignment wrapText="1"/>
    </xf>
    <xf numFmtId="0" fontId="1" fillId="0" borderId="2" xfId="46" applyFont="1" applyBorder="1" applyAlignment="1">
      <alignment horizontal="center" vertical="center" wrapText="1"/>
    </xf>
    <xf numFmtId="0" fontId="28" fillId="0" borderId="2" xfId="46" applyFont="1" applyBorder="1" applyAlignment="1">
      <alignment vertical="center" wrapText="1"/>
    </xf>
    <xf numFmtId="2" fontId="28" fillId="0" borderId="2" xfId="46" applyNumberFormat="1" applyFont="1" applyBorder="1" applyAlignment="1">
      <alignment horizontal="center" vertical="center" wrapText="1"/>
    </xf>
    <xf numFmtId="4" fontId="28" fillId="0" borderId="2" xfId="46" applyNumberFormat="1" applyFont="1" applyBorder="1" applyAlignment="1">
      <alignment horizontal="center" vertical="center" wrapText="1"/>
    </xf>
    <xf numFmtId="4" fontId="28" fillId="0" borderId="2" xfId="46" applyNumberFormat="1" applyFont="1" applyBorder="1" applyAlignment="1">
      <alignment horizontal="right" vertical="center" wrapText="1"/>
    </xf>
    <xf numFmtId="0" fontId="26" fillId="0" borderId="5" xfId="46" applyFont="1" applyBorder="1" applyAlignment="1">
      <alignment horizontal="center" vertical="center" wrapText="1"/>
    </xf>
    <xf numFmtId="0" fontId="26" fillId="0" borderId="5" xfId="46" applyFont="1" applyBorder="1" applyAlignment="1">
      <alignment vertical="center" wrapText="1"/>
    </xf>
    <xf numFmtId="0" fontId="28" fillId="0" borderId="5" xfId="46" applyFont="1" applyBorder="1" applyAlignment="1">
      <alignment horizontal="center" vertical="center" wrapText="1"/>
    </xf>
    <xf numFmtId="2" fontId="28" fillId="0" borderId="5" xfId="46" applyNumberFormat="1" applyFont="1" applyBorder="1" applyAlignment="1">
      <alignment horizontal="center" vertical="center" wrapText="1"/>
    </xf>
    <xf numFmtId="4" fontId="28" fillId="0" borderId="5" xfId="46" applyNumberFormat="1" applyFont="1" applyBorder="1" applyAlignment="1">
      <alignment horizontal="center" vertical="center" wrapText="1"/>
    </xf>
    <xf numFmtId="4" fontId="28" fillId="0" borderId="5" xfId="46" applyNumberFormat="1" applyFont="1" applyBorder="1" applyAlignment="1">
      <alignment horizontal="right" vertical="center" wrapText="1"/>
    </xf>
    <xf numFmtId="0" fontId="24" fillId="0" borderId="2" xfId="46" applyFont="1" applyBorder="1" applyAlignment="1">
      <alignment horizontal="center" vertical="center" wrapText="1"/>
    </xf>
    <xf numFmtId="0" fontId="24" fillId="0" borderId="2" xfId="46" applyFont="1" applyBorder="1" applyAlignment="1">
      <alignment vertical="center" wrapText="1"/>
    </xf>
    <xf numFmtId="0" fontId="24" fillId="0" borderId="5" xfId="46" applyFont="1" applyBorder="1" applyAlignment="1">
      <alignment horizontal="center" vertical="center" wrapText="1"/>
    </xf>
    <xf numFmtId="0" fontId="24" fillId="0" borderId="5" xfId="46" applyFont="1" applyBorder="1" applyAlignment="1">
      <alignment vertical="center" wrapText="1"/>
    </xf>
    <xf numFmtId="4" fontId="26" fillId="3" borderId="3" xfId="46" applyNumberFormat="1" applyFont="1" applyFill="1" applyBorder="1" applyAlignment="1">
      <alignment horizontal="right" vertical="center"/>
    </xf>
  </cellXfs>
  <cellStyles count="71">
    <cellStyle name="ArtTitre" xfId="1" xr:uid="{00000000-0005-0000-0000-000000000000}"/>
    <cellStyle name="ChapTitre1" xfId="2" xr:uid="{00000000-0005-0000-0000-000001000000}"/>
    <cellStyle name="ChapTitre2" xfId="3" xr:uid="{00000000-0005-0000-0000-000002000000}"/>
    <cellStyle name="ChapTitre3" xfId="4" xr:uid="{00000000-0005-0000-0000-000003000000}"/>
    <cellStyle name="ChapTitre4" xfId="60" xr:uid="{F0B0B179-6C04-41DC-A3E4-1C06134FCA46}"/>
    <cellStyle name="Definition" xfId="68" xr:uid="{4F61EB6D-FBF3-4C4C-B73A-D88DA0984575}"/>
    <cellStyle name="Euro" xfId="5" xr:uid="{00000000-0005-0000-0000-000004000000}"/>
    <cellStyle name="Euro 2" xfId="6" xr:uid="{00000000-0005-0000-0000-000005000000}"/>
    <cellStyle name="Euro 3" xfId="7" xr:uid="{00000000-0005-0000-0000-000006000000}"/>
    <cellStyle name="Lien hypertexte 2" xfId="8" xr:uid="{00000000-0005-0000-0000-000007000000}"/>
    <cellStyle name="Lien hypertexte 2 2" xfId="9" xr:uid="{00000000-0005-0000-0000-000008000000}"/>
    <cellStyle name="Lien hypertexte 3" xfId="10" xr:uid="{00000000-0005-0000-0000-000009000000}"/>
    <cellStyle name="Lien hypertexte 3 2" xfId="64" xr:uid="{3EB9A196-F977-4EDD-B5A6-1B2653ABD0E7}"/>
    <cellStyle name="Lien hypertexte 4" xfId="65" xr:uid="{76EF9AB1-035A-499C-8C85-8945957BD201}"/>
    <cellStyle name="Milliers [0]+espace" xfId="11" xr:uid="{00000000-0005-0000-0000-00000B000000}"/>
    <cellStyle name="Milliers 10" xfId="49" xr:uid="{8DD95262-1A48-4EC0-A8B4-002CFACD6792}"/>
    <cellStyle name="Milliers 2" xfId="12" xr:uid="{00000000-0005-0000-0000-00000C000000}"/>
    <cellStyle name="Milliers 2 2" xfId="13" xr:uid="{00000000-0005-0000-0000-00000D000000}"/>
    <cellStyle name="Milliers 2 2 2" xfId="57" xr:uid="{98315E09-7EC6-4646-A4B6-747B643EBF31}"/>
    <cellStyle name="Milliers 3" xfId="14" xr:uid="{00000000-0005-0000-0000-00000E000000}"/>
    <cellStyle name="Milliers 4" xfId="15" xr:uid="{00000000-0005-0000-0000-00000F000000}"/>
    <cellStyle name="Milliers 5" xfId="16" xr:uid="{00000000-0005-0000-0000-000010000000}"/>
    <cellStyle name="Milliers 6" xfId="17" xr:uid="{00000000-0005-0000-0000-000011000000}"/>
    <cellStyle name="Milliers 7" xfId="18" xr:uid="{00000000-0005-0000-0000-000012000000}"/>
    <cellStyle name="Milliers 8" xfId="19" xr:uid="{00000000-0005-0000-0000-000013000000}"/>
    <cellStyle name="Milliers 9" xfId="20" xr:uid="{00000000-0005-0000-0000-000014000000}"/>
    <cellStyle name="Monétaire 2" xfId="21" xr:uid="{00000000-0005-0000-0000-000016000000}"/>
    <cellStyle name="Monétaire 2 2" xfId="22" xr:uid="{00000000-0005-0000-0000-000017000000}"/>
    <cellStyle name="Normal" xfId="0" builtinId="0"/>
    <cellStyle name="Normal 10" xfId="23" xr:uid="{00000000-0005-0000-0000-000019000000}"/>
    <cellStyle name="Normal 11" xfId="24" xr:uid="{00000000-0005-0000-0000-00001A000000}"/>
    <cellStyle name="Normal 12" xfId="25" xr:uid="{00000000-0005-0000-0000-00001B000000}"/>
    <cellStyle name="Normal 13" xfId="26" xr:uid="{00000000-0005-0000-0000-00001C000000}"/>
    <cellStyle name="Normal 14" xfId="27" xr:uid="{00000000-0005-0000-0000-00001D000000}"/>
    <cellStyle name="Normal 15" xfId="28" xr:uid="{00000000-0005-0000-0000-00001E000000}"/>
    <cellStyle name="Normal 16" xfId="51" xr:uid="{FE2F4032-8F1A-4A3C-BCB4-4203C06B0A78}"/>
    <cellStyle name="Normal 17" xfId="61" xr:uid="{FBC5D94C-4961-4529-97D5-486D1B481282}"/>
    <cellStyle name="Normal 18" xfId="70" xr:uid="{33DDE943-E1EE-46B2-9C72-EBEC4B28DA9C}"/>
    <cellStyle name="Normal 2" xfId="29" xr:uid="{00000000-0005-0000-0000-00001F000000}"/>
    <cellStyle name="Normal 2 2" xfId="30" xr:uid="{00000000-0005-0000-0000-000020000000}"/>
    <cellStyle name="Normal 2 2 2" xfId="31" xr:uid="{00000000-0005-0000-0000-000021000000}"/>
    <cellStyle name="Normal 2 2 2 2" xfId="44" xr:uid="{9D0CAB05-07CE-4396-92B1-920384A8F855}"/>
    <cellStyle name="Normal 2 2 2 2 2" xfId="56" xr:uid="{6959A02A-30A7-4E25-84C9-588972602392}"/>
    <cellStyle name="Normal 2 3" xfId="32" xr:uid="{00000000-0005-0000-0000-000022000000}"/>
    <cellStyle name="Normal 2 3 2" xfId="46" xr:uid="{23B4F3BC-3530-4C3B-9043-07D69BF3B320}"/>
    <cellStyle name="Normal 2 3 2 2" xfId="59" xr:uid="{7E858EFA-8A58-424D-80EC-47FFF25B480F}"/>
    <cellStyle name="Normal 2 3 28" xfId="55" xr:uid="{DAF4BFE4-BAD4-4E96-9E32-428D0F37A690}"/>
    <cellStyle name="Normal 2 4" xfId="45" xr:uid="{7D47A899-0E9B-445C-B57C-779500329E01}"/>
    <cellStyle name="Normal 265" xfId="50" xr:uid="{ED3B76F9-161D-44EB-A794-6F7A53553C8C}"/>
    <cellStyle name="Normal 3" xfId="33" xr:uid="{00000000-0005-0000-0000-000023000000}"/>
    <cellStyle name="Normal 3 2" xfId="34" xr:uid="{00000000-0005-0000-0000-000024000000}"/>
    <cellStyle name="Normal 3 2 2" xfId="62" xr:uid="{6733EDD2-24A7-4661-89BB-6C915EAEE1A9}"/>
    <cellStyle name="Normal 3 27" xfId="58" xr:uid="{D1699163-D127-4844-B95B-1D83BDD41F53}"/>
    <cellStyle name="Normal 3 3" xfId="35" xr:uid="{00000000-0005-0000-0000-000025000000}"/>
    <cellStyle name="Normal 3 3 2" xfId="48" xr:uid="{1CF027E8-5FE5-46FF-BF68-D22B0432F64B}"/>
    <cellStyle name="Normal 3 3 3" xfId="67" xr:uid="{9A811C18-66D3-4034-A505-05E6935510CD}"/>
    <cellStyle name="Normal 4" xfId="36" xr:uid="{00000000-0005-0000-0000-000026000000}"/>
    <cellStyle name="Normal 4 15" xfId="54" xr:uid="{43DC889A-B6D0-4813-8BA3-FDFF6C635CFC}"/>
    <cellStyle name="Normal 4 2" xfId="53" xr:uid="{E8074D10-BBEC-476A-B2E7-C73AD24A9530}"/>
    <cellStyle name="Normal 5" xfId="37" xr:uid="{00000000-0005-0000-0000-000027000000}"/>
    <cellStyle name="Normal 5 2" xfId="66" xr:uid="{22FE6C83-1F1A-46D6-B857-5335AF7817DB}"/>
    <cellStyle name="Normal 5 3" xfId="63" xr:uid="{7FBCE943-C425-47BB-8DEA-0DD4A5262AFC}"/>
    <cellStyle name="Normal 6" xfId="38" xr:uid="{00000000-0005-0000-0000-000028000000}"/>
    <cellStyle name="Normal 6 2" xfId="39" xr:uid="{00000000-0005-0000-0000-000029000000}"/>
    <cellStyle name="Normal 7" xfId="40" xr:uid="{00000000-0005-0000-0000-00002A000000}"/>
    <cellStyle name="Normal 7 2" xfId="47" xr:uid="{E06B7664-5E22-42FC-8B8E-E1EC1E0A70BF}"/>
    <cellStyle name="Normal 8" xfId="41" xr:uid="{00000000-0005-0000-0000-00002B000000}"/>
    <cellStyle name="Normal 8 2" xfId="69" xr:uid="{E6B21550-21C5-4551-A079-3397208BCF32}"/>
    <cellStyle name="Normal 9" xfId="42" xr:uid="{00000000-0005-0000-0000-00002C000000}"/>
    <cellStyle name="Normal 9 2" xfId="52" xr:uid="{C344D4C5-C964-471A-9ACE-254EF87D0911}"/>
    <cellStyle name="Style 1" xfId="43" xr:uid="{00000000-0005-0000-0000-00002E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SUPAE\SONACO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LE%20DAIN_PART\etudes\Grandeloge\model2\et%20rapide%20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QE79LO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5074%20FM%20P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server\Share\Documents%20and%20Settings\JOCELYNE\Bureau\Mod&#232;le%20DPGF%20CV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orary%20Internet%20Files\OLK9313\SUPAE\SONACOT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ELEC%20%202101%20-%20C%20Forts%20DCE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initiaux%20sp&#233;cialistes\m&#233;tr&#23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CLR1%20global%20lot%20arch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GENIERIE\CE.11.06.26_93_SAINT_DENIS_CONSTRUCTION_DE_35_LOGEMENTS_+_UNE_CRECHE\Projet\5-Pro\Pieces_ecrites\Calculs-Estimations\BQE%20TCE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Documents%20and%20Settings\mgallois\Local%20Settings\Temporary%20Internet%20Files\OLK1B1\ILOT%203%20Fichier%20CES%20suivant%20Notice%20indice%20ICADE%20du%207%20F&#233;vrier%202008%20n&#176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BPU%20CVCD%20E0137%20-%20A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1-Etudes\1_OF\Montrouge%20SOFRES\Transfert\Etude%20ces\DEBOURSE%20CES%20b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IS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DPGF-T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SVCD%20%202101%20-%20DCE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D&#233;bours&#233;%20ELEC%20%20E137%20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Liste%20ap-sanitaires%20v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D&#233;bours&#233;%20ELEC%20%202101%20-%20C%20Forts%20DCE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ALFORTVILLE_Estim%201_2009-21-09%20R&#233;ajust&#233;e%20ind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estim\991350%20dpgf%20lot%2015%20chauf-clim-%20ventil.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\SOGEA%20-%20LANSARGUES%20-%20Bord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AFFAIRES\BAIEMA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FAIRES\VINCI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LYON2\DCE\DQECH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ARCOT\DCE\Cadres%20DPGF%20entreprises\EST-APD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N_GENDRY\LOG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EXCEL\ABIDJ1\Tableaux\Tableau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Mes%20documents%2029%20mars%202001\mod&#232;les\fiche%20analytique%20prov%20SUPA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"/>
      <sheetName val="Données"/>
      <sheetName val="GO"/>
      <sheetName val="DQE GO"/>
      <sheetName val="STGO"/>
      <sheetName val="Clois"/>
      <sheetName val="Etan"/>
      <sheetName val="Cha - cou"/>
      <sheetName val="Men ext"/>
      <sheetName val="Men int"/>
      <sheetName val="Elec"/>
      <sheetName val="Plomberie"/>
      <sheetName val="Chauff gaz"/>
      <sheetName val="VMC"/>
      <sheetName val="Asc"/>
      <sheetName val="Serru"/>
      <sheetName val="P.parking"/>
      <sheetName val="Sols"/>
      <sheetName val="Peint"/>
      <sheetName val="VRD"/>
      <sheetName val="Recap"/>
      <sheetName val="IMPRESSION"/>
      <sheetName val="F Anal"/>
      <sheetName val="Coef M"/>
      <sheetName val="F Etud"/>
      <sheetName val="Rat GO"/>
      <sheetName val="ST GO"/>
      <sheetName val="CES"/>
      <sheetName val="Revue"/>
      <sheetName val="Commentair"/>
    </sheetNames>
    <sheetDataSet>
      <sheetData sheetId="0"/>
      <sheetData sheetId="1">
        <row r="24">
          <cell r="M24">
            <v>0</v>
          </cell>
        </row>
        <row r="46">
          <cell r="M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G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E79Lgts"/>
    </sheetNames>
    <sheetDataSet>
      <sheetData sheetId="0" refreshError="1">
        <row r="2">
          <cell r="A2" t="str">
            <v>IMMEUBLE</v>
          </cell>
        </row>
        <row r="3">
          <cell r="A3" t="str">
            <v>15 A 23 IMPASSE MARTEAU</v>
          </cell>
        </row>
        <row r="4">
          <cell r="A4" t="str">
            <v>93210 SAINT-DENIS</v>
          </cell>
        </row>
        <row r="6">
          <cell r="H6" t="str">
            <v>P.U DEBOURSE</v>
          </cell>
        </row>
        <row r="7">
          <cell r="A7" t="str">
            <v xml:space="preserve">  N°</v>
          </cell>
          <cell r="B7" t="str">
            <v>DESIGNATION DES OUVRAGES</v>
          </cell>
          <cell r="C7" t="str">
            <v>U</v>
          </cell>
          <cell r="D7" t="str">
            <v>QTES</v>
          </cell>
          <cell r="E7" t="str">
            <v>P.U.</v>
          </cell>
          <cell r="F7" t="str">
            <v>PRIX TOTAL</v>
          </cell>
          <cell r="H7" t="str">
            <v>ENTREPRISE</v>
          </cell>
        </row>
        <row r="11">
          <cell r="E11">
            <v>0</v>
          </cell>
          <cell r="F11">
            <v>0</v>
          </cell>
        </row>
        <row r="12">
          <cell r="A12">
            <v>1</v>
          </cell>
          <cell r="B12" t="str">
            <v>LOT N° 1 - MACONNERIE - CLOISONS - DEMOLITION</v>
          </cell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A14">
            <v>1.25</v>
          </cell>
          <cell r="B14" t="str">
            <v xml:space="preserve">Gaine coupe feu 1 H pour encloisonnement chassis de </v>
          </cell>
          <cell r="E14">
            <v>0</v>
          </cell>
          <cell r="F14">
            <v>0</v>
          </cell>
        </row>
        <row r="15">
          <cell r="B15" t="str">
            <v>désenfumage</v>
          </cell>
          <cell r="C15" t="str">
            <v>M2</v>
          </cell>
          <cell r="D15">
            <v>50</v>
          </cell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B17" t="str">
            <v>Soffites BA 13</v>
          </cell>
          <cell r="C17" t="str">
            <v>ML</v>
          </cell>
          <cell r="D17">
            <v>50</v>
          </cell>
          <cell r="E17">
            <v>0</v>
          </cell>
          <cell r="F17">
            <v>0</v>
          </cell>
        </row>
        <row r="18">
          <cell r="A18">
            <v>1.26</v>
          </cell>
          <cell r="B18" t="str">
            <v>Soffites BA 13</v>
          </cell>
          <cell r="C18" t="str">
            <v>ML</v>
          </cell>
          <cell r="D18">
            <v>50</v>
          </cell>
          <cell r="E18">
            <v>0</v>
          </cell>
          <cell r="F18">
            <v>0</v>
          </cell>
        </row>
        <row r="19">
          <cell r="B19" t="str">
            <v xml:space="preserve">Création de niches pour boîtes aux lettres dans murs de </v>
          </cell>
          <cell r="E19">
            <v>0</v>
          </cell>
          <cell r="F19">
            <v>0</v>
          </cell>
        </row>
        <row r="20">
          <cell r="B20" t="str">
            <v>0.25 épr   ( 2.10 x 1.30 )</v>
          </cell>
          <cell r="C20" t="str">
            <v>U</v>
          </cell>
          <cell r="D20">
            <v>5</v>
          </cell>
          <cell r="E20">
            <v>0</v>
          </cell>
          <cell r="F20">
            <v>0</v>
          </cell>
        </row>
        <row r="21">
          <cell r="A21">
            <v>1.27</v>
          </cell>
          <cell r="B21" t="str">
            <v xml:space="preserve">Création de niches pour boîtes aux lettres dans murs de </v>
          </cell>
          <cell r="E21">
            <v>0</v>
          </cell>
          <cell r="F21">
            <v>0</v>
          </cell>
        </row>
        <row r="22">
          <cell r="B22" t="str">
            <v>0.25 épr   ( 2.10 x 1.30 )</v>
          </cell>
          <cell r="C22" t="str">
            <v>U</v>
          </cell>
          <cell r="D22">
            <v>5</v>
          </cell>
          <cell r="E22">
            <v>0</v>
          </cell>
          <cell r="F22">
            <v>0</v>
          </cell>
        </row>
        <row r="23">
          <cell r="B23" t="str">
            <v xml:space="preserve">    rez de chaussée</v>
          </cell>
          <cell r="C23" t="str">
            <v>M2</v>
          </cell>
          <cell r="D23">
            <v>151</v>
          </cell>
          <cell r="E23">
            <v>0</v>
          </cell>
          <cell r="F23">
            <v>30200</v>
          </cell>
        </row>
        <row r="24">
          <cell r="B24" t="str">
            <v xml:space="preserve">  . Parpaings pleins de 0.10 pour locaux VO et VE créés au</v>
          </cell>
          <cell r="E24">
            <v>0</v>
          </cell>
          <cell r="F24">
            <v>0</v>
          </cell>
        </row>
        <row r="25">
          <cell r="B25" t="str">
            <v xml:space="preserve">    rez de chaussée</v>
          </cell>
          <cell r="C25" t="str">
            <v>M2</v>
          </cell>
          <cell r="D25">
            <v>151</v>
          </cell>
          <cell r="E25">
            <v>0</v>
          </cell>
          <cell r="F25">
            <v>34200</v>
          </cell>
        </row>
        <row r="26">
          <cell r="B26" t="str">
            <v xml:space="preserve">   </v>
          </cell>
          <cell r="E26">
            <v>0</v>
          </cell>
          <cell r="F26">
            <v>0</v>
          </cell>
        </row>
        <row r="27">
          <cell r="B27" t="str">
            <v xml:space="preserve">  . Enduit ciment</v>
          </cell>
          <cell r="C27" t="str">
            <v>M2</v>
          </cell>
          <cell r="D27">
            <v>285</v>
          </cell>
          <cell r="E27">
            <v>0</v>
          </cell>
          <cell r="F27">
            <v>0</v>
          </cell>
        </row>
        <row r="28">
          <cell r="B28" t="str">
            <v xml:space="preserve">      - Echafaudages</v>
          </cell>
          <cell r="C28" t="str">
            <v>M2</v>
          </cell>
          <cell r="D28">
            <v>3971</v>
          </cell>
          <cell r="E28">
            <v>0</v>
          </cell>
          <cell r="F28">
            <v>198550</v>
          </cell>
        </row>
        <row r="29">
          <cell r="B29" t="str">
            <v xml:space="preserve">      - Lavage haute pression</v>
          </cell>
          <cell r="C29" t="str">
            <v>M2</v>
          </cell>
          <cell r="D29">
            <v>4314</v>
          </cell>
          <cell r="E29">
            <v>0</v>
          </cell>
          <cell r="F29">
            <v>129420</v>
          </cell>
        </row>
        <row r="30">
          <cell r="A30">
            <v>1.31</v>
          </cell>
          <cell r="B30" t="str">
            <v xml:space="preserve">      - Hydrofugation des parties en briques</v>
          </cell>
          <cell r="C30" t="str">
            <v>M2</v>
          </cell>
          <cell r="D30">
            <v>3435</v>
          </cell>
          <cell r="E30">
            <v>0</v>
          </cell>
          <cell r="F30">
            <v>171750</v>
          </cell>
        </row>
        <row r="31">
          <cell r="B31" t="str">
            <v xml:space="preserve">      - par hydrofugation des parties en briques</v>
          </cell>
          <cell r="C31" t="str">
            <v>M2</v>
          </cell>
          <cell r="D31">
            <v>3435</v>
          </cell>
          <cell r="E31">
            <v>0</v>
          </cell>
          <cell r="F31">
            <v>52740</v>
          </cell>
        </row>
        <row r="32">
          <cell r="B32" t="str">
            <v xml:space="preserve">      - par peinture des parties enduites</v>
          </cell>
          <cell r="C32" t="str">
            <v>M2</v>
          </cell>
          <cell r="D32">
            <v>879</v>
          </cell>
          <cell r="E32">
            <v>0</v>
          </cell>
          <cell r="F32">
            <v>0</v>
          </cell>
        </row>
        <row r="33">
          <cell r="B33" t="str">
            <v>Rejointoiment des briques non prévu</v>
          </cell>
          <cell r="E33">
            <v>0</v>
          </cell>
        </row>
        <row r="34">
          <cell r="E34">
            <v>0</v>
          </cell>
          <cell r="F34">
            <v>0</v>
          </cell>
        </row>
        <row r="35">
          <cell r="A35">
            <v>1.32</v>
          </cell>
          <cell r="B35" t="str">
            <v>Modifications de baies en façades</v>
          </cell>
          <cell r="E35">
            <v>0</v>
          </cell>
          <cell r="F35">
            <v>0</v>
          </cell>
        </row>
        <row r="36">
          <cell r="A36">
            <v>1</v>
          </cell>
          <cell r="B36" t="str">
            <v xml:space="preserve">  - baie de 0.80 x 2.91 ht passant en baie de 1.00 x 2.05 ht</v>
          </cell>
          <cell r="C36" t="str">
            <v>U</v>
          </cell>
          <cell r="D36">
            <v>1</v>
          </cell>
          <cell r="E36">
            <v>0</v>
          </cell>
          <cell r="F36">
            <v>9440</v>
          </cell>
        </row>
        <row r="37">
          <cell r="A37">
            <v>2</v>
          </cell>
          <cell r="B37" t="str">
            <v xml:space="preserve">  - baie de 0.92 x 2.90 ht passant en baie de 1.00 x 2.05 ht</v>
          </cell>
          <cell r="C37" t="str">
            <v>U</v>
          </cell>
          <cell r="D37">
            <v>1</v>
          </cell>
          <cell r="E37">
            <v>0</v>
          </cell>
          <cell r="F37">
            <v>4700</v>
          </cell>
        </row>
        <row r="38">
          <cell r="A38">
            <v>3</v>
          </cell>
          <cell r="B38" t="str">
            <v xml:space="preserve">  - baie de 1.00 x 0.72 ht passant en baie de 1.00 x 2.05 ht</v>
          </cell>
          <cell r="C38" t="str">
            <v>U</v>
          </cell>
          <cell r="D38">
            <v>1</v>
          </cell>
          <cell r="E38">
            <v>0</v>
          </cell>
          <cell r="F38">
            <v>6800</v>
          </cell>
        </row>
        <row r="39">
          <cell r="A39">
            <v>4</v>
          </cell>
          <cell r="B39" t="str">
            <v xml:space="preserve">  - baie de 2.17 x 2.94 ht passant en baie de 2.20 x 2.05 ht</v>
          </cell>
          <cell r="C39" t="str">
            <v>U</v>
          </cell>
          <cell r="D39">
            <v>1</v>
          </cell>
          <cell r="E39">
            <v>0</v>
          </cell>
          <cell r="F39">
            <v>3100</v>
          </cell>
        </row>
        <row r="40">
          <cell r="A40">
            <v>5</v>
          </cell>
          <cell r="B40" t="str">
            <v xml:space="preserve">  - baie de 2.21 x 0.72 ht passant en baie de 2.20 x 2.05 ht</v>
          </cell>
          <cell r="C40" t="str">
            <v>U</v>
          </cell>
          <cell r="D40">
            <v>1</v>
          </cell>
          <cell r="E40">
            <v>0</v>
          </cell>
          <cell r="F40">
            <v>1600</v>
          </cell>
        </row>
        <row r="41">
          <cell r="B41" t="str">
            <v xml:space="preserve">  - baie de 2.39 x 0.58 ht passant en baie de 2.39 x 2.05 ht</v>
          </cell>
          <cell r="C41" t="str">
            <v>U</v>
          </cell>
          <cell r="D41">
            <v>1</v>
          </cell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7">
          <cell r="E47">
            <v>0</v>
          </cell>
          <cell r="F47">
            <v>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B53" t="str">
            <v>MONTANT H.T. LOT N° - 1 -</v>
          </cell>
          <cell r="E53">
            <v>0</v>
          </cell>
          <cell r="F53">
            <v>0</v>
          </cell>
        </row>
        <row r="54">
          <cell r="B54" t="str">
            <v>MONTANT H.T. - 1 -</v>
          </cell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B56" t="str">
            <v>LOT N° 2 - MENUISERIES EXTERIEURES</v>
          </cell>
          <cell r="E56">
            <v>0</v>
          </cell>
          <cell r="F56">
            <v>0</v>
          </cell>
        </row>
        <row r="57">
          <cell r="A57">
            <v>2</v>
          </cell>
          <cell r="B57" t="str">
            <v>MENUISERIES EXTERIEURES</v>
          </cell>
          <cell r="E57">
            <v>0</v>
          </cell>
          <cell r="F57">
            <v>0</v>
          </cell>
        </row>
        <row r="58">
          <cell r="E58">
            <v>0</v>
          </cell>
          <cell r="F58">
            <v>0</v>
          </cell>
        </row>
        <row r="59">
          <cell r="B59" t="str">
            <v>Révision sommaire des portes d'entrées des halls</v>
          </cell>
          <cell r="E59">
            <v>0</v>
          </cell>
          <cell r="F59">
            <v>0</v>
          </cell>
        </row>
        <row r="60">
          <cell r="A60">
            <v>2.11</v>
          </cell>
          <cell r="B60" t="str">
            <v>Mise en place de gâche électrique</v>
          </cell>
          <cell r="C60" t="str">
            <v>U</v>
          </cell>
          <cell r="D60">
            <v>5</v>
          </cell>
          <cell r="E60">
            <v>0</v>
          </cell>
          <cell r="F60">
            <v>0</v>
          </cell>
        </row>
        <row r="61">
          <cell r="B61" t="str">
            <v>Remplacement de la serrure par serrure de sureté</v>
          </cell>
          <cell r="C61" t="str">
            <v>U</v>
          </cell>
          <cell r="D61">
            <v>5</v>
          </cell>
          <cell r="E61">
            <v>0</v>
          </cell>
          <cell r="F61">
            <v>0</v>
          </cell>
        </row>
        <row r="62">
          <cell r="B62" t="str">
            <v>Gages d'escaliers</v>
          </cell>
          <cell r="E62">
            <v>0</v>
          </cell>
          <cell r="F62">
            <v>0</v>
          </cell>
        </row>
        <row r="63">
          <cell r="B63" t="str">
            <v>Chassis PVC Rénovation double vitrage: 1 face stadip 44.2</v>
          </cell>
          <cell r="E63">
            <v>0</v>
          </cell>
          <cell r="F63">
            <v>0</v>
          </cell>
        </row>
        <row r="64">
          <cell r="A64">
            <v>2.12</v>
          </cell>
          <cell r="B64" t="str">
            <v xml:space="preserve">                   . 1.42 x 2.05 ht</v>
          </cell>
          <cell r="C64" t="str">
            <v>U</v>
          </cell>
          <cell r="D64">
            <v>1</v>
          </cell>
          <cell r="E64">
            <v>0</v>
          </cell>
          <cell r="F64">
            <v>0</v>
          </cell>
        </row>
        <row r="65">
          <cell r="B65" t="str">
            <v xml:space="preserve">                   . 0.90 x 1.07 ht</v>
          </cell>
          <cell r="C65" t="str">
            <v>U</v>
          </cell>
          <cell r="D65">
            <v>4</v>
          </cell>
          <cell r="E65">
            <v>0</v>
          </cell>
          <cell r="F65">
            <v>0</v>
          </cell>
        </row>
        <row r="66">
          <cell r="B66" t="str">
            <v xml:space="preserve">                   . 1.10 x 2.05 ht</v>
          </cell>
          <cell r="C66" t="str">
            <v>U</v>
          </cell>
          <cell r="D66">
            <v>25</v>
          </cell>
          <cell r="E66">
            <v>0</v>
          </cell>
          <cell r="F66">
            <v>0</v>
          </cell>
        </row>
        <row r="67">
          <cell r="B67" t="str">
            <v xml:space="preserve">                   . 1.42 x 2.00 ht</v>
          </cell>
          <cell r="C67" t="str">
            <v>U</v>
          </cell>
          <cell r="D67">
            <v>1</v>
          </cell>
          <cell r="E67">
            <v>0</v>
          </cell>
          <cell r="F67">
            <v>0</v>
          </cell>
        </row>
        <row r="68">
          <cell r="B68" t="str">
            <v xml:space="preserve">                   . 2.39 x 2.05 ht</v>
          </cell>
          <cell r="C68" t="str">
            <v>U</v>
          </cell>
          <cell r="D68">
            <v>1</v>
          </cell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B72" t="str">
            <v>MONTANT H.T. LOT N° - 2 -</v>
          </cell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B75" t="str">
            <v>LOT N° 3 - MENUISERIES INTERIEURES</v>
          </cell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B77" t="str">
            <v>Révision des portes des WC communs, mise en jeu</v>
          </cell>
          <cell r="E77">
            <v>0</v>
          </cell>
          <cell r="F77">
            <v>0</v>
          </cell>
        </row>
        <row r="78">
          <cell r="B78" t="str">
            <v>remplacement des garnitures manquantes</v>
          </cell>
          <cell r="D78" t="str">
            <v>P.M.</v>
          </cell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B80" t="str">
            <v>Equipements des Halls d'entrées</v>
          </cell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B82" t="str">
            <v xml:space="preserve"> - Boîtes aux lettres   ( sauf chambres )</v>
          </cell>
          <cell r="C82" t="str">
            <v>U</v>
          </cell>
          <cell r="D82">
            <v>79</v>
          </cell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B84" t="str">
            <v xml:space="preserve"> - Tableau des noms</v>
          </cell>
          <cell r="C84" t="str">
            <v>U</v>
          </cell>
          <cell r="D84">
            <v>5</v>
          </cell>
          <cell r="E84">
            <v>0</v>
          </cell>
          <cell r="F84">
            <v>0</v>
          </cell>
        </row>
        <row r="85">
          <cell r="E85">
            <v>0</v>
          </cell>
          <cell r="F85">
            <v>0</v>
          </cell>
        </row>
        <row r="86">
          <cell r="B86" t="str">
            <v xml:space="preserve"> - Tableau d'affichage</v>
          </cell>
          <cell r="C86" t="str">
            <v>U</v>
          </cell>
          <cell r="D86">
            <v>5</v>
          </cell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B88" t="str">
            <v>Blocs portes des locaux VO et VE</v>
          </cell>
          <cell r="E88">
            <v>0</v>
          </cell>
          <cell r="F88">
            <v>0</v>
          </cell>
        </row>
        <row r="89">
          <cell r="B89" t="str">
            <v xml:space="preserve"> - 0.83 x 2.04 ht métallique CF 1H cis serrure et ferme porte</v>
          </cell>
          <cell r="C89" t="str">
            <v>U</v>
          </cell>
          <cell r="D89">
            <v>10</v>
          </cell>
          <cell r="E89">
            <v>0</v>
          </cell>
          <cell r="F89">
            <v>0</v>
          </cell>
        </row>
        <row r="90">
          <cell r="B90" t="str">
            <v>MONTANT H.T. - 2 -</v>
          </cell>
          <cell r="E90">
            <v>0</v>
          </cell>
          <cell r="F90">
            <v>2750</v>
          </cell>
        </row>
        <row r="91">
          <cell r="E91">
            <v>0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3">
          <cell r="A93">
            <v>3</v>
          </cell>
          <cell r="B93" t="str">
            <v>MENUISERIES INTERIEURES</v>
          </cell>
          <cell r="E93">
            <v>0</v>
          </cell>
          <cell r="F93">
            <v>0</v>
          </cell>
        </row>
        <row r="94">
          <cell r="E94">
            <v>0</v>
          </cell>
          <cell r="F94">
            <v>0</v>
          </cell>
        </row>
        <row r="95">
          <cell r="A95">
            <v>3.11</v>
          </cell>
          <cell r="B95" t="str">
            <v>MONTANT H.T. LOT N° - 3 -</v>
          </cell>
          <cell r="E95">
            <v>0</v>
          </cell>
          <cell r="F95">
            <v>0</v>
          </cell>
        </row>
        <row r="96">
          <cell r="B96" t="str">
            <v>remplacement des garnitures manquantes</v>
          </cell>
          <cell r="C96" t="str">
            <v>U</v>
          </cell>
          <cell r="D96">
            <v>0</v>
          </cell>
          <cell r="E96">
            <v>0</v>
          </cell>
          <cell r="F96">
            <v>0</v>
          </cell>
        </row>
        <row r="97">
          <cell r="E97">
            <v>0</v>
          </cell>
          <cell r="F97">
            <v>0</v>
          </cell>
        </row>
        <row r="98">
          <cell r="B98" t="str">
            <v xml:space="preserve"> - Remplacement avec portes neuves 10 %</v>
          </cell>
          <cell r="C98" t="str">
            <v>U</v>
          </cell>
          <cell r="D98">
            <v>0</v>
          </cell>
          <cell r="E98">
            <v>0</v>
          </cell>
          <cell r="F98">
            <v>0</v>
          </cell>
        </row>
        <row r="99">
          <cell r="E99">
            <v>0</v>
          </cell>
          <cell r="F99">
            <v>0</v>
          </cell>
        </row>
        <row r="100">
          <cell r="A100">
            <v>3.12</v>
          </cell>
          <cell r="B100" t="str">
            <v>Révision et raccords sols carrelés des entrées</v>
          </cell>
          <cell r="C100" t="str">
            <v>M2</v>
          </cell>
          <cell r="D100">
            <v>87</v>
          </cell>
          <cell r="E100">
            <v>0</v>
          </cell>
          <cell r="F100">
            <v>0</v>
          </cell>
        </row>
        <row r="101">
          <cell r="E101">
            <v>0</v>
          </cell>
          <cell r="F101">
            <v>0</v>
          </cell>
        </row>
        <row r="102">
          <cell r="B102" t="str">
            <v xml:space="preserve"> - Boîtes aux lettres   ( sauf chambres )</v>
          </cell>
          <cell r="C102" t="str">
            <v>U</v>
          </cell>
          <cell r="D102">
            <v>79</v>
          </cell>
          <cell r="E102">
            <v>0</v>
          </cell>
          <cell r="F102">
            <v>0</v>
          </cell>
        </row>
        <row r="103">
          <cell r="B103" t="str">
            <v xml:space="preserve">                         - paliers</v>
          </cell>
          <cell r="C103" t="str">
            <v>M2</v>
          </cell>
          <cell r="D103">
            <v>110</v>
          </cell>
          <cell r="E103">
            <v>0</v>
          </cell>
          <cell r="F103">
            <v>0</v>
          </cell>
        </row>
        <row r="104">
          <cell r="B104" t="str">
            <v xml:space="preserve"> - Tableau des noms</v>
          </cell>
          <cell r="C104" t="str">
            <v>U</v>
          </cell>
          <cell r="D104">
            <v>5</v>
          </cell>
          <cell r="E104">
            <v>800</v>
          </cell>
          <cell r="F104">
            <v>4000</v>
          </cell>
        </row>
        <row r="105">
          <cell r="E105">
            <v>0</v>
          </cell>
          <cell r="F105">
            <v>0</v>
          </cell>
        </row>
        <row r="106">
          <cell r="B106" t="str">
            <v xml:space="preserve"> - Tableau d'affichage</v>
          </cell>
          <cell r="C106" t="str">
            <v>U</v>
          </cell>
          <cell r="D106">
            <v>5</v>
          </cell>
          <cell r="E106">
            <v>0</v>
          </cell>
          <cell r="F106">
            <v>0</v>
          </cell>
        </row>
        <row r="107">
          <cell r="B107" t="str">
            <v xml:space="preserve">                         - démolitions des sols anciens</v>
          </cell>
          <cell r="C107" t="str">
            <v>M2</v>
          </cell>
          <cell r="D107">
            <v>87</v>
          </cell>
          <cell r="E107">
            <v>0</v>
          </cell>
          <cell r="F107">
            <v>0</v>
          </cell>
        </row>
        <row r="108">
          <cell r="A108">
            <v>3.13</v>
          </cell>
          <cell r="B108" t="str">
            <v xml:space="preserve">                         - reprise forme et chape</v>
          </cell>
          <cell r="C108" t="str">
            <v>M2</v>
          </cell>
          <cell r="D108">
            <v>87</v>
          </cell>
          <cell r="E108">
            <v>90</v>
          </cell>
          <cell r="F108">
            <v>7830</v>
          </cell>
        </row>
        <row r="109">
          <cell r="B109" t="str">
            <v>0.83 x 2.04 ht</v>
          </cell>
          <cell r="C109" t="str">
            <v>M2</v>
          </cell>
          <cell r="D109">
            <v>87</v>
          </cell>
          <cell r="E109">
            <v>40</v>
          </cell>
          <cell r="F109">
            <v>3480</v>
          </cell>
        </row>
        <row r="110">
          <cell r="B110" t="str">
            <v xml:space="preserve">             - dans cl. 0.10 épr</v>
          </cell>
          <cell r="C110" t="str">
            <v>U</v>
          </cell>
          <cell r="D110">
            <v>2</v>
          </cell>
          <cell r="E110">
            <v>20</v>
          </cell>
          <cell r="F110">
            <v>2380</v>
          </cell>
        </row>
        <row r="111">
          <cell r="B111" t="str">
            <v xml:space="preserve">             - dans murs 0.25 épr</v>
          </cell>
          <cell r="C111" t="str">
            <v>U</v>
          </cell>
          <cell r="D111">
            <v>8</v>
          </cell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B113" t="str">
            <v>MONTANT H.T. LOT N° - 4 -</v>
          </cell>
          <cell r="E113">
            <v>0</v>
          </cell>
          <cell r="F113">
            <v>130540</v>
          </cell>
        </row>
        <row r="115">
          <cell r="E115">
            <v>0</v>
          </cell>
          <cell r="F115">
            <v>0</v>
          </cell>
        </row>
        <row r="116">
          <cell r="B116" t="str">
            <v>LOT N° 5 - PEINTURE</v>
          </cell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B118" t="str">
            <v>Révision complète et peinture des plafonds et rampant escalier</v>
          </cell>
          <cell r="E118">
            <v>0</v>
          </cell>
          <cell r="F118">
            <v>0</v>
          </cell>
        </row>
        <row r="119">
          <cell r="B119" t="str">
            <v>glycéro satinée</v>
          </cell>
          <cell r="C119" t="str">
            <v>M2</v>
          </cell>
          <cell r="D119">
            <v>306</v>
          </cell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B121" t="str">
            <v>Révisions des murs et revêtement de toile de verre  et</v>
          </cell>
          <cell r="E121">
            <v>0</v>
          </cell>
          <cell r="F121">
            <v>0</v>
          </cell>
        </row>
        <row r="122">
          <cell r="B122" t="str">
            <v>glycéro satinée</v>
          </cell>
          <cell r="C122" t="str">
            <v>M2</v>
          </cell>
          <cell r="D122">
            <v>1291</v>
          </cell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B124" t="str">
            <v>Révisions des murs et peinture des locaux communs</v>
          </cell>
          <cell r="E124">
            <v>0</v>
          </cell>
          <cell r="F124">
            <v>0</v>
          </cell>
        </row>
        <row r="125">
          <cell r="B125" t="str">
            <v>peinture type airless</v>
          </cell>
          <cell r="C125" t="str">
            <v>M2</v>
          </cell>
          <cell r="D125">
            <v>391</v>
          </cell>
          <cell r="E125">
            <v>0</v>
          </cell>
          <cell r="F125">
            <v>0</v>
          </cell>
        </row>
        <row r="126">
          <cell r="B126" t="str">
            <v>MONTANT H.T. - 3 -</v>
          </cell>
          <cell r="E126">
            <v>0</v>
          </cell>
          <cell r="F126">
            <v>35650</v>
          </cell>
        </row>
        <row r="127">
          <cell r="B127" t="str">
            <v>Signalisation au pochoir</v>
          </cell>
          <cell r="E127">
            <v>0</v>
          </cell>
          <cell r="F127">
            <v>0</v>
          </cell>
        </row>
        <row r="128">
          <cell r="B128" t="str">
            <v xml:space="preserve"> - N° Etages</v>
          </cell>
          <cell r="C128" t="str">
            <v>U</v>
          </cell>
          <cell r="D128">
            <v>30</v>
          </cell>
          <cell r="E128">
            <v>50</v>
          </cell>
          <cell r="F128">
            <v>1500</v>
          </cell>
        </row>
        <row r="129">
          <cell r="A129">
            <v>4</v>
          </cell>
          <cell r="B129" t="str">
            <v xml:space="preserve"> - N° Appartements</v>
          </cell>
          <cell r="C129" t="str">
            <v>U</v>
          </cell>
          <cell r="D129">
            <v>79</v>
          </cell>
          <cell r="E129">
            <v>0</v>
          </cell>
          <cell r="F129">
            <v>0</v>
          </cell>
        </row>
        <row r="130">
          <cell r="E130">
            <v>0</v>
          </cell>
          <cell r="F130">
            <v>0</v>
          </cell>
        </row>
        <row r="131">
          <cell r="A131">
            <v>4.1100000000000003</v>
          </cell>
          <cell r="B131" t="str">
            <v>Peinture sur boiseries et ouvrages métalliques glycéro satinée</v>
          </cell>
          <cell r="C131" t="str">
            <v>M2</v>
          </cell>
          <cell r="D131">
            <v>87</v>
          </cell>
          <cell r="E131">
            <v>0</v>
          </cell>
          <cell r="F131">
            <v>0</v>
          </cell>
        </row>
        <row r="132">
          <cell r="B132" t="str">
            <v xml:space="preserve">                            - boiseries </v>
          </cell>
          <cell r="C132" t="str">
            <v>M2</v>
          </cell>
          <cell r="D132">
            <v>535</v>
          </cell>
          <cell r="E132">
            <v>45</v>
          </cell>
          <cell r="F132">
            <v>24075</v>
          </cell>
        </row>
        <row r="133">
          <cell r="A133">
            <v>4.12</v>
          </cell>
          <cell r="B133" t="str">
            <v xml:space="preserve">                            - ouvrages métalliques</v>
          </cell>
          <cell r="C133" t="str">
            <v>M2</v>
          </cell>
          <cell r="D133">
            <v>833</v>
          </cell>
          <cell r="E133">
            <v>50</v>
          </cell>
          <cell r="F133">
            <v>41650</v>
          </cell>
        </row>
        <row r="134">
          <cell r="B134" t="str">
            <v xml:space="preserve">                         - paliers</v>
          </cell>
          <cell r="C134" t="str">
            <v>M2</v>
          </cell>
          <cell r="D134">
            <v>110</v>
          </cell>
          <cell r="E134">
            <v>0</v>
          </cell>
          <cell r="F134">
            <v>0</v>
          </cell>
        </row>
        <row r="135">
          <cell r="B135" t="str">
            <v xml:space="preserve">                         - Marches et contremarches</v>
          </cell>
          <cell r="C135" t="str">
            <v>ML</v>
          </cell>
          <cell r="D135">
            <v>690</v>
          </cell>
          <cell r="E135">
            <v>0</v>
          </cell>
          <cell r="F135">
            <v>0</v>
          </cell>
        </row>
        <row r="136">
          <cell r="E136">
            <v>0</v>
          </cell>
          <cell r="F136">
            <v>0</v>
          </cell>
        </row>
        <row r="137">
          <cell r="A137">
            <v>4.13</v>
          </cell>
          <cell r="B137" t="str">
            <v>Sols carrelés des locaux communs créés cis dégagements</v>
          </cell>
          <cell r="E137">
            <v>0</v>
          </cell>
          <cell r="F137">
            <v>0</v>
          </cell>
        </row>
        <row r="138">
          <cell r="B138" t="str">
            <v xml:space="preserve">                         - démolitions des sols anciens</v>
          </cell>
          <cell r="C138" t="str">
            <v>M2</v>
          </cell>
          <cell r="D138">
            <v>87</v>
          </cell>
          <cell r="E138">
            <v>0</v>
          </cell>
          <cell r="F138">
            <v>0</v>
          </cell>
        </row>
        <row r="139">
          <cell r="B139" t="str">
            <v xml:space="preserve">                         - reprise forme et chape</v>
          </cell>
          <cell r="C139" t="str">
            <v>M2</v>
          </cell>
          <cell r="D139">
            <v>87</v>
          </cell>
          <cell r="E139">
            <v>0</v>
          </cell>
          <cell r="F139">
            <v>191291</v>
          </cell>
        </row>
        <row r="140">
          <cell r="B140" t="str">
            <v xml:space="preserve">                         - carrelage collé</v>
          </cell>
          <cell r="C140" t="str">
            <v>M2</v>
          </cell>
          <cell r="D140">
            <v>87</v>
          </cell>
          <cell r="E140">
            <v>0</v>
          </cell>
          <cell r="F140">
            <v>0</v>
          </cell>
        </row>
        <row r="141">
          <cell r="B141" t="str">
            <v xml:space="preserve">                         - plinthes 0.10</v>
          </cell>
          <cell r="C141" t="str">
            <v>ML</v>
          </cell>
          <cell r="D141">
            <v>119</v>
          </cell>
          <cell r="E141">
            <v>0</v>
          </cell>
          <cell r="F141">
            <v>0</v>
          </cell>
        </row>
        <row r="142">
          <cell r="B142" t="str">
            <v xml:space="preserve">LOT N° 6 - PLOMBERIE </v>
          </cell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B144" t="str">
            <v>EAU FROIDE</v>
          </cell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B146" t="str">
            <v>BRANCHEMENT</v>
          </cell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B148" t="str">
            <v>Robinet à boisseau spherique DN50</v>
          </cell>
          <cell r="C148" t="str">
            <v>U</v>
          </cell>
          <cell r="D148">
            <v>2</v>
          </cell>
          <cell r="E148">
            <v>273</v>
          </cell>
          <cell r="F148">
            <v>546</v>
          </cell>
        </row>
        <row r="149">
          <cell r="B149" t="str">
            <v>Clapet anti-retour DN50</v>
          </cell>
          <cell r="C149" t="str">
            <v>U</v>
          </cell>
          <cell r="D149">
            <v>1</v>
          </cell>
          <cell r="E149">
            <v>259</v>
          </cell>
          <cell r="F149">
            <v>259</v>
          </cell>
        </row>
        <row r="150">
          <cell r="B150" t="str">
            <v>Filtre à tamis DN50</v>
          </cell>
          <cell r="C150" t="str">
            <v>U</v>
          </cell>
          <cell r="D150">
            <v>1</v>
          </cell>
          <cell r="E150">
            <v>319</v>
          </cell>
          <cell r="F150">
            <v>319</v>
          </cell>
        </row>
        <row r="151">
          <cell r="B151" t="str">
            <v>Detendeur regulateur DN50</v>
          </cell>
          <cell r="C151" t="str">
            <v>U</v>
          </cell>
          <cell r="D151">
            <v>1</v>
          </cell>
          <cell r="E151">
            <v>1303</v>
          </cell>
          <cell r="F151">
            <v>1303</v>
          </cell>
        </row>
        <row r="152">
          <cell r="B152" t="str">
            <v>Manchette de controle</v>
          </cell>
          <cell r="C152" t="str">
            <v>U</v>
          </cell>
          <cell r="D152">
            <v>1</v>
          </cell>
          <cell r="E152">
            <v>575</v>
          </cell>
          <cell r="F152">
            <v>575</v>
          </cell>
        </row>
        <row r="153">
          <cell r="B153" t="str">
            <v xml:space="preserve">Robinet de prélèvement </v>
          </cell>
          <cell r="C153" t="str">
            <v>U</v>
          </cell>
          <cell r="D153">
            <v>1</v>
          </cell>
          <cell r="E153">
            <v>82</v>
          </cell>
          <cell r="F153">
            <v>82</v>
          </cell>
        </row>
        <row r="154">
          <cell r="E154">
            <v>0</v>
          </cell>
          <cell r="F154">
            <v>0</v>
          </cell>
        </row>
        <row r="155">
          <cell r="B155" t="str">
            <v>DISTRIBUTION PRINCIPALE</v>
          </cell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B157" t="str">
            <v>Tube PVC pression DN20 à DN 65</v>
          </cell>
          <cell r="C157" t="str">
            <v>ml</v>
          </cell>
          <cell r="D157">
            <v>110</v>
          </cell>
          <cell r="E157">
            <v>159</v>
          </cell>
          <cell r="F157">
            <v>17490</v>
          </cell>
        </row>
        <row r="158">
          <cell r="B158" t="str">
            <v>Calorifuge mousse M1 DN 20 à DN 65</v>
          </cell>
          <cell r="C158" t="str">
            <v>ml</v>
          </cell>
          <cell r="D158">
            <v>110</v>
          </cell>
          <cell r="E158">
            <v>30</v>
          </cell>
          <cell r="F158">
            <v>3300</v>
          </cell>
        </row>
        <row r="159">
          <cell r="B159" t="str">
            <v>Robinet à boisseau spherique à purge DN 26</v>
          </cell>
          <cell r="C159" t="str">
            <v>U</v>
          </cell>
          <cell r="D159">
            <v>21</v>
          </cell>
          <cell r="E159">
            <v>129</v>
          </cell>
          <cell r="F159">
            <v>2709</v>
          </cell>
        </row>
        <row r="160">
          <cell r="B160" t="str">
            <v>Robinet à boisseau spherique à purge DN20</v>
          </cell>
          <cell r="C160" t="str">
            <v>U</v>
          </cell>
          <cell r="D160">
            <v>5</v>
          </cell>
          <cell r="E160">
            <v>99</v>
          </cell>
          <cell r="F160">
            <v>495</v>
          </cell>
        </row>
        <row r="161">
          <cell r="B161" t="str">
            <v>Robinet de puisage à raccord au nez</v>
          </cell>
          <cell r="C161" t="str">
            <v>U</v>
          </cell>
          <cell r="D161">
            <v>5</v>
          </cell>
          <cell r="E161">
            <v>114</v>
          </cell>
          <cell r="F161">
            <v>570</v>
          </cell>
        </row>
        <row r="162">
          <cell r="E162">
            <v>0</v>
          </cell>
          <cell r="F162">
            <v>0</v>
          </cell>
        </row>
        <row r="163">
          <cell r="B163" t="str">
            <v>MONTANT H.T. - 4 -</v>
          </cell>
          <cell r="E163">
            <v>0</v>
          </cell>
          <cell r="F163">
            <v>0</v>
          </cell>
        </row>
        <row r="164">
          <cell r="E164">
            <v>0</v>
          </cell>
          <cell r="F164">
            <v>0</v>
          </cell>
        </row>
        <row r="165">
          <cell r="B165" t="str">
            <v>Tube PVC 0100/3.2</v>
          </cell>
          <cell r="C165" t="str">
            <v>ml</v>
          </cell>
          <cell r="D165">
            <v>190</v>
          </cell>
          <cell r="E165">
            <v>0</v>
          </cell>
          <cell r="F165">
            <v>0</v>
          </cell>
        </row>
        <row r="166">
          <cell r="A166">
            <v>5</v>
          </cell>
          <cell r="B166" t="str">
            <v>Tube PVC 0125/3.2</v>
          </cell>
          <cell r="C166" t="str">
            <v>ml</v>
          </cell>
          <cell r="D166">
            <v>20</v>
          </cell>
          <cell r="E166">
            <v>0</v>
          </cell>
          <cell r="F166">
            <v>0</v>
          </cell>
        </row>
        <row r="167">
          <cell r="B167" t="str">
            <v>Siphon de sol  PVC DN 75</v>
          </cell>
          <cell r="C167" t="str">
            <v>U</v>
          </cell>
          <cell r="D167">
            <v>5</v>
          </cell>
          <cell r="E167">
            <v>0</v>
          </cell>
          <cell r="F167">
            <v>0</v>
          </cell>
        </row>
        <row r="168">
          <cell r="A168">
            <v>5.1100000000000003</v>
          </cell>
          <cell r="B168" t="str">
            <v>Révision complète et peinture des plafonds</v>
          </cell>
          <cell r="C168" t="str">
            <v>M2</v>
          </cell>
          <cell r="D168">
            <v>306</v>
          </cell>
          <cell r="E168">
            <v>0</v>
          </cell>
          <cell r="F168">
            <v>0</v>
          </cell>
        </row>
        <row r="169">
          <cell r="E169">
            <v>0</v>
          </cell>
          <cell r="F169">
            <v>0</v>
          </cell>
        </row>
        <row r="170">
          <cell r="A170">
            <v>5.12</v>
          </cell>
          <cell r="B170" t="str">
            <v>MONTANT H.T. LOT N° - 6 -</v>
          </cell>
          <cell r="C170" t="str">
            <v>M2</v>
          </cell>
          <cell r="D170">
            <v>1682</v>
          </cell>
          <cell r="E170">
            <v>0</v>
          </cell>
          <cell r="F170">
            <v>73693</v>
          </cell>
        </row>
        <row r="171">
          <cell r="E171">
            <v>0</v>
          </cell>
          <cell r="F171">
            <v>0</v>
          </cell>
        </row>
        <row r="172">
          <cell r="A172">
            <v>5.13</v>
          </cell>
          <cell r="B172" t="str">
            <v>Signalisation au pochoir</v>
          </cell>
          <cell r="E172">
            <v>0</v>
          </cell>
          <cell r="F172">
            <v>0</v>
          </cell>
        </row>
        <row r="173">
          <cell r="B173" t="str">
            <v>LOT N° 7 : CHAUFFAGE GAZ - VMC</v>
          </cell>
          <cell r="E173">
            <v>0</v>
          </cell>
          <cell r="F173">
            <v>0</v>
          </cell>
        </row>
        <row r="174">
          <cell r="B174" t="str">
            <v xml:space="preserve"> - N° Etages</v>
          </cell>
          <cell r="C174" t="str">
            <v>U</v>
          </cell>
          <cell r="D174">
            <v>30</v>
          </cell>
          <cell r="E174">
            <v>50</v>
          </cell>
          <cell r="F174">
            <v>0</v>
          </cell>
        </row>
        <row r="175">
          <cell r="B175" t="str">
            <v>CHAUFFAGE</v>
          </cell>
          <cell r="E175">
            <v>0</v>
          </cell>
          <cell r="F175">
            <v>0</v>
          </cell>
        </row>
        <row r="176">
          <cell r="B176" t="str">
            <v xml:space="preserve"> - N° Appartements</v>
          </cell>
          <cell r="C176" t="str">
            <v>U</v>
          </cell>
          <cell r="D176">
            <v>79</v>
          </cell>
          <cell r="E176">
            <v>0</v>
          </cell>
          <cell r="F176">
            <v>0</v>
          </cell>
        </row>
        <row r="177">
          <cell r="B177" t="str">
            <v>ALIMENTATION GAZ</v>
          </cell>
          <cell r="E177">
            <v>0</v>
          </cell>
          <cell r="F177">
            <v>0</v>
          </cell>
        </row>
        <row r="178">
          <cell r="A178">
            <v>5.14</v>
          </cell>
          <cell r="B178" t="str">
            <v>Peinture sur boiseries et ouvrages métalliques</v>
          </cell>
          <cell r="E178">
            <v>0</v>
          </cell>
          <cell r="F178">
            <v>0</v>
          </cell>
        </row>
        <row r="179">
          <cell r="B179" t="str">
            <v xml:space="preserve">                            - boiseries </v>
          </cell>
          <cell r="C179" t="str">
            <v>M2</v>
          </cell>
          <cell r="D179">
            <v>510</v>
          </cell>
          <cell r="E179">
            <v>0</v>
          </cell>
          <cell r="F179">
            <v>0</v>
          </cell>
        </row>
        <row r="180">
          <cell r="B180" t="str">
            <v xml:space="preserve">                            - ouvrages métalliques</v>
          </cell>
          <cell r="C180" t="str">
            <v>M2</v>
          </cell>
          <cell r="D180">
            <v>433</v>
          </cell>
          <cell r="E180">
            <v>0</v>
          </cell>
          <cell r="F180">
            <v>0</v>
          </cell>
        </row>
        <row r="181">
          <cell r="B181" t="str">
            <v xml:space="preserve"> Colonne en tube cuivre préfabriquée</v>
          </cell>
          <cell r="C181" t="str">
            <v>Ens</v>
          </cell>
          <cell r="D181">
            <v>5</v>
          </cell>
          <cell r="E181">
            <v>0</v>
          </cell>
          <cell r="F181">
            <v>0</v>
          </cell>
        </row>
        <row r="182">
          <cell r="E182">
            <v>0</v>
          </cell>
          <cell r="F182">
            <v>0</v>
          </cell>
        </row>
        <row r="183">
          <cell r="B183" t="str">
            <v>VMC</v>
          </cell>
          <cell r="E183">
            <v>0</v>
          </cell>
          <cell r="F183">
            <v>0</v>
          </cell>
        </row>
        <row r="184">
          <cell r="E184">
            <v>0</v>
          </cell>
          <cell r="F184">
            <v>0</v>
          </cell>
        </row>
        <row r="185">
          <cell r="B185" t="str">
            <v>RESEAUX EN COMBLES</v>
          </cell>
          <cell r="E185">
            <v>0</v>
          </cell>
          <cell r="F185">
            <v>0</v>
          </cell>
        </row>
        <row r="186">
          <cell r="E186">
            <v>0</v>
          </cell>
          <cell r="F186">
            <v>0</v>
          </cell>
        </row>
        <row r="187">
          <cell r="B187" t="str">
            <v>Gaine GALVA 0160 à 315</v>
          </cell>
          <cell r="C187" t="str">
            <v>ml</v>
          </cell>
          <cell r="D187">
            <v>105</v>
          </cell>
          <cell r="E187">
            <v>0</v>
          </cell>
          <cell r="F187">
            <v>0</v>
          </cell>
        </row>
        <row r="188">
          <cell r="B188" t="str">
            <v>Caisson d'extraction VEC 240 cat 4</v>
          </cell>
          <cell r="C188" t="str">
            <v>U</v>
          </cell>
          <cell r="D188">
            <v>2</v>
          </cell>
          <cell r="E188">
            <v>0</v>
          </cell>
          <cell r="F188">
            <v>0</v>
          </cell>
        </row>
        <row r="189">
          <cell r="B189" t="str">
            <v>Caisson d'extraction VEC 271 cat 4</v>
          </cell>
          <cell r="C189" t="str">
            <v>U</v>
          </cell>
          <cell r="D189">
            <v>3</v>
          </cell>
          <cell r="E189">
            <v>0</v>
          </cell>
          <cell r="F189">
            <v>0</v>
          </cell>
        </row>
        <row r="190">
          <cell r="B190" t="str">
            <v>Raccordement electrique sur attente</v>
          </cell>
          <cell r="C190" t="str">
            <v>Ens</v>
          </cell>
          <cell r="D190">
            <v>5</v>
          </cell>
          <cell r="E190">
            <v>0</v>
          </cell>
          <cell r="F190">
            <v>0</v>
          </cell>
        </row>
        <row r="191">
          <cell r="B191" t="str">
            <v>Gaine de rejet hors toiture</v>
          </cell>
          <cell r="C191" t="str">
            <v>U</v>
          </cell>
          <cell r="D191">
            <v>5</v>
          </cell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B193" t="str">
            <v>MONTANT H.T. LOT N° - 7 -</v>
          </cell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0</v>
          </cell>
        </row>
        <row r="196">
          <cell r="B196" t="str">
            <v>LOT N° 8 - ELECTRICITE - T.V. - TELEPHONE</v>
          </cell>
          <cell r="E196">
            <v>0</v>
          </cell>
          <cell r="F196">
            <v>0</v>
          </cell>
        </row>
        <row r="197">
          <cell r="E197">
            <v>0</v>
          </cell>
          <cell r="F197">
            <v>0</v>
          </cell>
        </row>
        <row r="198">
          <cell r="B198" t="str">
            <v>TERRE</v>
          </cell>
          <cell r="E198">
            <v>0</v>
          </cell>
          <cell r="F198">
            <v>0</v>
          </cell>
        </row>
        <row r="199">
          <cell r="E199">
            <v>0</v>
          </cell>
          <cell r="F199">
            <v>0</v>
          </cell>
        </row>
        <row r="200">
          <cell r="B200" t="str">
            <v>Prise de terre</v>
          </cell>
          <cell r="C200" t="str">
            <v>U</v>
          </cell>
          <cell r="D200">
            <v>5</v>
          </cell>
          <cell r="E200">
            <v>0</v>
          </cell>
          <cell r="F200">
            <v>0</v>
          </cell>
        </row>
        <row r="201">
          <cell r="B201" t="str">
            <v>MONTANT H.T. - 5 -</v>
          </cell>
          <cell r="C201" t="str">
            <v>U</v>
          </cell>
          <cell r="D201">
            <v>5</v>
          </cell>
          <cell r="E201">
            <v>0</v>
          </cell>
          <cell r="F201">
            <v>5450</v>
          </cell>
        </row>
        <row r="202">
          <cell r="B202" t="str">
            <v>Cable 35²</v>
          </cell>
          <cell r="C202" t="str">
            <v>Ml</v>
          </cell>
          <cell r="D202">
            <v>20</v>
          </cell>
          <cell r="E202">
            <v>0</v>
          </cell>
          <cell r="F202">
            <v>0</v>
          </cell>
        </row>
        <row r="203">
          <cell r="B203" t="str">
            <v>Borne</v>
          </cell>
          <cell r="C203" t="str">
            <v>U</v>
          </cell>
          <cell r="D203">
            <v>30</v>
          </cell>
          <cell r="E203">
            <v>0</v>
          </cell>
          <cell r="F203">
            <v>0</v>
          </cell>
        </row>
        <row r="204">
          <cell r="A204">
            <v>6</v>
          </cell>
          <cell r="B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 t="str">
            <v>COLONNE MONTANTE</v>
          </cell>
          <cell r="D205">
            <v>0</v>
          </cell>
          <cell r="E205">
            <v>0</v>
          </cell>
          <cell r="F205">
            <v>0</v>
          </cell>
        </row>
        <row r="206">
          <cell r="E206">
            <v>0</v>
          </cell>
          <cell r="F206">
            <v>0</v>
          </cell>
        </row>
        <row r="207">
          <cell r="A207">
            <v>6.1</v>
          </cell>
          <cell r="B207" t="str">
            <v>En reprise sur arrivée EDF en pied de colonne</v>
          </cell>
          <cell r="C207" t="str">
            <v>Ens</v>
          </cell>
          <cell r="D207">
            <v>1</v>
          </cell>
          <cell r="E207">
            <v>107835</v>
          </cell>
          <cell r="F207">
            <v>107835</v>
          </cell>
        </row>
        <row r="208">
          <cell r="B208" t="str">
            <v>CCP 125/200</v>
          </cell>
          <cell r="C208" t="str">
            <v>U</v>
          </cell>
          <cell r="D208">
            <v>5</v>
          </cell>
          <cell r="E208">
            <v>0</v>
          </cell>
          <cell r="F208">
            <v>0</v>
          </cell>
        </row>
        <row r="209">
          <cell r="A209">
            <v>6.2</v>
          </cell>
          <cell r="B209" t="str">
            <v>Boitier alimentation</v>
          </cell>
          <cell r="C209" t="str">
            <v>U</v>
          </cell>
          <cell r="D209">
            <v>5</v>
          </cell>
          <cell r="E209">
            <v>0</v>
          </cell>
          <cell r="F209">
            <v>0</v>
          </cell>
        </row>
        <row r="210">
          <cell r="B210" t="str">
            <v>sur collecteur en sous-sol</v>
          </cell>
          <cell r="C210" t="str">
            <v>Ens</v>
          </cell>
          <cell r="D210">
            <v>1</v>
          </cell>
          <cell r="E210">
            <v>13000</v>
          </cell>
          <cell r="F210">
            <v>13000</v>
          </cell>
        </row>
        <row r="211">
          <cell r="B211" t="str">
            <v>Bloc compteur 3 abonnés</v>
          </cell>
          <cell r="C211" t="str">
            <v>U</v>
          </cell>
          <cell r="D211">
            <v>19</v>
          </cell>
          <cell r="E211">
            <v>0</v>
          </cell>
          <cell r="F211">
            <v>0</v>
          </cell>
        </row>
        <row r="212">
          <cell r="A212">
            <v>6.3</v>
          </cell>
          <cell r="B212" t="str">
            <v>Element étage</v>
          </cell>
          <cell r="C212" t="str">
            <v>U</v>
          </cell>
          <cell r="D212">
            <v>25</v>
          </cell>
          <cell r="E212">
            <v>0</v>
          </cell>
          <cell r="F212">
            <v>0</v>
          </cell>
        </row>
        <row r="213">
          <cell r="B213" t="str">
            <v>la cage n° 15 : PVC</v>
          </cell>
          <cell r="C213" t="str">
            <v>Ens</v>
          </cell>
          <cell r="D213">
            <v>1</v>
          </cell>
          <cell r="E213">
            <v>3150</v>
          </cell>
          <cell r="F213">
            <v>3150</v>
          </cell>
        </row>
        <row r="214">
          <cell r="B214" t="str">
            <v>Colonne pilote</v>
          </cell>
          <cell r="C214" t="str">
            <v>U</v>
          </cell>
          <cell r="D214">
            <v>5</v>
          </cell>
          <cell r="E214">
            <v>0</v>
          </cell>
          <cell r="F214">
            <v>0</v>
          </cell>
        </row>
        <row r="215">
          <cell r="A215">
            <v>6.4</v>
          </cell>
          <cell r="B215" t="str">
            <v>Relais</v>
          </cell>
          <cell r="C215" t="str">
            <v>U</v>
          </cell>
          <cell r="D215">
            <v>79</v>
          </cell>
          <cell r="E215">
            <v>0</v>
          </cell>
          <cell r="F215">
            <v>0</v>
          </cell>
        </row>
        <row r="216">
          <cell r="B216" t="str">
            <v>compris chasse d'eau et raccordement</v>
          </cell>
          <cell r="C216" t="str">
            <v>U</v>
          </cell>
          <cell r="D216">
            <v>9</v>
          </cell>
          <cell r="E216">
            <v>2600</v>
          </cell>
          <cell r="F216">
            <v>23400</v>
          </cell>
        </row>
        <row r="217">
          <cell r="B217" t="str">
            <v>SERVICES GENERAUX</v>
          </cell>
          <cell r="D217">
            <v>0</v>
          </cell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B219" t="str">
            <v>Comptage TB</v>
          </cell>
          <cell r="C219" t="str">
            <v>U</v>
          </cell>
          <cell r="D219">
            <v>5</v>
          </cell>
          <cell r="E219">
            <v>0</v>
          </cell>
          <cell r="F219">
            <v>0</v>
          </cell>
        </row>
        <row r="220">
          <cell r="B220" t="str">
            <v>Disjoncteur</v>
          </cell>
          <cell r="C220" t="str">
            <v>U</v>
          </cell>
          <cell r="D220">
            <v>5</v>
          </cell>
          <cell r="E220">
            <v>0</v>
          </cell>
          <cell r="F220">
            <v>0</v>
          </cell>
        </row>
        <row r="221">
          <cell r="B221" t="str">
            <v>Tableau protection</v>
          </cell>
          <cell r="C221" t="str">
            <v>U</v>
          </cell>
          <cell r="D221">
            <v>5</v>
          </cell>
          <cell r="E221">
            <v>0</v>
          </cell>
          <cell r="F221">
            <v>0</v>
          </cell>
        </row>
        <row r="222">
          <cell r="B222" t="str">
            <v>Hublot mapelec 400</v>
          </cell>
          <cell r="C222" t="str">
            <v>U</v>
          </cell>
          <cell r="D222">
            <v>83</v>
          </cell>
          <cell r="E222">
            <v>0</v>
          </cell>
          <cell r="F222">
            <v>0</v>
          </cell>
        </row>
        <row r="223">
          <cell r="B223" t="str">
            <v>Poussoir lumineux</v>
          </cell>
          <cell r="C223" t="str">
            <v>U</v>
          </cell>
          <cell r="D223">
            <v>79</v>
          </cell>
          <cell r="E223">
            <v>0</v>
          </cell>
          <cell r="F223">
            <v>0</v>
          </cell>
        </row>
        <row r="224">
          <cell r="B224" t="str">
            <v>Canalisations</v>
          </cell>
          <cell r="C224" t="str">
            <v>ENS</v>
          </cell>
          <cell r="D224">
            <v>1</v>
          </cell>
          <cell r="E224">
            <v>0</v>
          </cell>
          <cell r="F224">
            <v>0</v>
          </cell>
        </row>
        <row r="225">
          <cell r="B225" t="str">
            <v>MONTANT H.T. - 6 -</v>
          </cell>
          <cell r="C225" t="str">
            <v>U</v>
          </cell>
          <cell r="D225">
            <v>5</v>
          </cell>
          <cell r="E225">
            <v>0</v>
          </cell>
          <cell r="F225">
            <v>147385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MONTANT H.T. LOT N° - 8 -</v>
          </cell>
          <cell r="E227">
            <v>0</v>
          </cell>
          <cell r="F227">
            <v>0</v>
          </cell>
        </row>
        <row r="228">
          <cell r="A228">
            <v>7</v>
          </cell>
          <cell r="B228" t="str">
            <v>ELECTRICITE -  T.V.</v>
          </cell>
          <cell r="E228">
            <v>0</v>
          </cell>
          <cell r="F228">
            <v>0</v>
          </cell>
        </row>
        <row r="230">
          <cell r="B230" t="str">
            <v>LOT N° 9 - COUVERTURE</v>
          </cell>
          <cell r="E230">
            <v>0</v>
          </cell>
          <cell r="F230">
            <v>0</v>
          </cell>
        </row>
        <row r="231">
          <cell r="A231">
            <v>7.1</v>
          </cell>
          <cell r="B231" t="str">
            <v>Dépose des installation existantes</v>
          </cell>
          <cell r="D231" t="str">
            <v>P.M.</v>
          </cell>
          <cell r="E231">
            <v>0</v>
          </cell>
          <cell r="F231">
            <v>0</v>
          </cell>
        </row>
        <row r="232">
          <cell r="B232" t="str">
            <v>Revision de la couverture pour detecter et reparer les</v>
          </cell>
          <cell r="E232">
            <v>0</v>
          </cell>
          <cell r="F232">
            <v>0</v>
          </cell>
        </row>
        <row r="233">
          <cell r="B233" t="str">
            <v>fuites</v>
          </cell>
          <cell r="C233" t="str">
            <v>M2</v>
          </cell>
          <cell r="D233">
            <v>920</v>
          </cell>
          <cell r="E233">
            <v>0</v>
          </cell>
          <cell r="F233">
            <v>0</v>
          </cell>
        </row>
        <row r="234">
          <cell r="A234">
            <v>7.2</v>
          </cell>
          <cell r="B234" t="str">
            <v>Tableau services généraux</v>
          </cell>
          <cell r="C234" t="str">
            <v>U</v>
          </cell>
          <cell r="D234">
            <v>5</v>
          </cell>
          <cell r="E234">
            <v>0</v>
          </cell>
          <cell r="F234">
            <v>0</v>
          </cell>
        </row>
        <row r="235">
          <cell r="B235" t="str">
            <v>Revision des souches : Estimation</v>
          </cell>
          <cell r="C235" t="str">
            <v>ENS</v>
          </cell>
          <cell r="D235">
            <v>1</v>
          </cell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A237">
            <v>7.3</v>
          </cell>
          <cell r="B237" t="str">
            <v>Châssis 1.00 m² évacuation des fumées avez tirez-lachez au</v>
          </cell>
          <cell r="C237" t="str">
            <v>U</v>
          </cell>
          <cell r="D237">
            <v>5</v>
          </cell>
          <cell r="E237">
            <v>0</v>
          </cell>
          <cell r="F237">
            <v>0</v>
          </cell>
        </row>
        <row r="238">
          <cell r="B238" t="str">
            <v>rez-de-chaussée, compris chevêtres dans la charpente et</v>
          </cell>
          <cell r="E238">
            <v>0</v>
          </cell>
          <cell r="F238">
            <v>0</v>
          </cell>
        </row>
        <row r="239">
          <cell r="B239" t="str">
            <v xml:space="preserve">raccords de couverture </v>
          </cell>
          <cell r="C239" t="str">
            <v>U</v>
          </cell>
          <cell r="D239">
            <v>5</v>
          </cell>
          <cell r="E239">
            <v>0</v>
          </cell>
          <cell r="F239">
            <v>0</v>
          </cell>
        </row>
        <row r="240">
          <cell r="A240">
            <v>7.4</v>
          </cell>
          <cell r="B240" t="str">
            <v>Réfection des colonnes montantes en Goulotte PVC</v>
          </cell>
          <cell r="E240">
            <v>0</v>
          </cell>
          <cell r="F240">
            <v>0</v>
          </cell>
        </row>
        <row r="241">
          <cell r="B241" t="str">
            <v>et branchement EDF</v>
          </cell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B243" t="str">
            <v xml:space="preserve"> - N° 15</v>
          </cell>
          <cell r="C243" t="str">
            <v>U</v>
          </cell>
          <cell r="D243">
            <v>1</v>
          </cell>
          <cell r="E243">
            <v>0</v>
          </cell>
          <cell r="F243">
            <v>0</v>
          </cell>
        </row>
        <row r="244">
          <cell r="B244" t="str">
            <v>MONTANT H.T. LOT N° - 9 -</v>
          </cell>
          <cell r="E244">
            <v>0</v>
          </cell>
          <cell r="F244">
            <v>0</v>
          </cell>
        </row>
        <row r="245">
          <cell r="B245" t="str">
            <v xml:space="preserve"> - N° 17</v>
          </cell>
          <cell r="C245" t="str">
            <v>U</v>
          </cell>
          <cell r="D245">
            <v>1</v>
          </cell>
          <cell r="E245">
            <v>7000</v>
          </cell>
          <cell r="F245">
            <v>7000</v>
          </cell>
        </row>
        <row r="246">
          <cell r="E246">
            <v>0</v>
          </cell>
          <cell r="F246">
            <v>0</v>
          </cell>
        </row>
        <row r="247">
          <cell r="B247" t="str">
            <v xml:space="preserve"> - N° 19</v>
          </cell>
          <cell r="C247" t="str">
            <v>U</v>
          </cell>
          <cell r="D247">
            <v>1</v>
          </cell>
          <cell r="E247">
            <v>7000</v>
          </cell>
          <cell r="F247">
            <v>7000</v>
          </cell>
        </row>
        <row r="248">
          <cell r="A248" t="str">
            <v>RECAPITULATION T.C.E. PARTIES COMMUNES</v>
          </cell>
          <cell r="E248">
            <v>0</v>
          </cell>
          <cell r="F248">
            <v>0</v>
          </cell>
        </row>
        <row r="249">
          <cell r="B249" t="str">
            <v xml:space="preserve"> - N° 21</v>
          </cell>
          <cell r="C249" t="str">
            <v>U</v>
          </cell>
          <cell r="D249">
            <v>1</v>
          </cell>
          <cell r="E249">
            <v>11000</v>
          </cell>
          <cell r="F249">
            <v>11000</v>
          </cell>
        </row>
        <row r="250">
          <cell r="E250">
            <v>0</v>
          </cell>
          <cell r="F250">
            <v>0</v>
          </cell>
        </row>
        <row r="251">
          <cell r="B251" t="str">
            <v xml:space="preserve"> - N° 23</v>
          </cell>
          <cell r="C251" t="str">
            <v>U</v>
          </cell>
          <cell r="D251">
            <v>1</v>
          </cell>
          <cell r="E251">
            <v>11000</v>
          </cell>
          <cell r="F251">
            <v>11000</v>
          </cell>
        </row>
        <row r="252">
          <cell r="B252" t="str">
            <v>MACONNERIE - CLOISONS - DEMOLITION</v>
          </cell>
          <cell r="E252">
            <v>0</v>
          </cell>
          <cell r="F252">
            <v>699470</v>
          </cell>
        </row>
        <row r="253">
          <cell r="E253">
            <v>0</v>
          </cell>
          <cell r="F253">
            <v>0</v>
          </cell>
        </row>
        <row r="254">
          <cell r="A254">
            <v>7.5</v>
          </cell>
          <cell r="B254" t="str">
            <v>MENUISERIES EXTERIEURES</v>
          </cell>
          <cell r="C254" t="str">
            <v>U</v>
          </cell>
          <cell r="D254">
            <v>79</v>
          </cell>
          <cell r="E254">
            <v>350</v>
          </cell>
          <cell r="F254">
            <v>70502</v>
          </cell>
        </row>
        <row r="255">
          <cell r="E255">
            <v>0</v>
          </cell>
          <cell r="F255">
            <v>0</v>
          </cell>
        </row>
        <row r="256">
          <cell r="B256" t="str">
            <v>MENUISERIES INTERIEURES</v>
          </cell>
          <cell r="E256">
            <v>0</v>
          </cell>
          <cell r="F256">
            <v>80650</v>
          </cell>
        </row>
        <row r="257">
          <cell r="A257">
            <v>7.6</v>
          </cell>
          <cell r="B257" t="str">
            <v>Antenne , ampli et colonne TV</v>
          </cell>
          <cell r="C257" t="str">
            <v>Ens</v>
          </cell>
          <cell r="D257">
            <v>1</v>
          </cell>
          <cell r="E257">
            <v>33180</v>
          </cell>
          <cell r="F257">
            <v>33180</v>
          </cell>
        </row>
        <row r="258">
          <cell r="B258" t="str">
            <v>REVETEMENT DE SOL - FAIENCE</v>
          </cell>
          <cell r="E258">
            <v>0</v>
          </cell>
          <cell r="F258">
            <v>130540</v>
          </cell>
        </row>
        <row r="259">
          <cell r="A259">
            <v>7.7</v>
          </cell>
          <cell r="B259" t="str">
            <v>Réfection des WC sur paliers</v>
          </cell>
          <cell r="C259" t="str">
            <v>U</v>
          </cell>
          <cell r="D259">
            <v>9</v>
          </cell>
          <cell r="E259">
            <v>500</v>
          </cell>
          <cell r="F259">
            <v>4500</v>
          </cell>
        </row>
        <row r="260">
          <cell r="B260" t="str">
            <v>PEINTURE</v>
          </cell>
          <cell r="E260">
            <v>0</v>
          </cell>
          <cell r="F260">
            <v>191291</v>
          </cell>
        </row>
        <row r="261">
          <cell r="A261">
            <v>7.8</v>
          </cell>
          <cell r="B261" t="str">
            <v>Eclairage sommaire vers compteurs d'eau sous-sol</v>
          </cell>
          <cell r="C261" t="str">
            <v>U</v>
          </cell>
          <cell r="D261">
            <v>5</v>
          </cell>
          <cell r="E261">
            <v>1200</v>
          </cell>
          <cell r="F261">
            <v>6000</v>
          </cell>
        </row>
        <row r="262">
          <cell r="B262" t="str">
            <v>PLOMBERIE SANITAIRES</v>
          </cell>
          <cell r="E262">
            <v>0</v>
          </cell>
          <cell r="F262">
            <v>73693</v>
          </cell>
        </row>
        <row r="263">
          <cell r="A263">
            <v>7.9</v>
          </cell>
          <cell r="B263" t="str">
            <v>Création de point phone dans chaque hall</v>
          </cell>
          <cell r="C263" t="str">
            <v>U</v>
          </cell>
          <cell r="D263">
            <v>5</v>
          </cell>
          <cell r="E263">
            <v>1500</v>
          </cell>
          <cell r="F263">
            <v>7500</v>
          </cell>
        </row>
        <row r="264">
          <cell r="B264" t="str">
            <v>CHAUFFAGE GAZ - VMC</v>
          </cell>
          <cell r="E264">
            <v>0</v>
          </cell>
          <cell r="F264">
            <v>116258</v>
          </cell>
        </row>
        <row r="265">
          <cell r="E265">
            <v>0</v>
          </cell>
          <cell r="F265">
            <v>0</v>
          </cell>
        </row>
        <row r="266">
          <cell r="B266" t="str">
            <v>ELECTRICITE -  T.V. - TELEPHONE</v>
          </cell>
          <cell r="E266">
            <v>0</v>
          </cell>
          <cell r="F266">
            <v>190068</v>
          </cell>
        </row>
        <row r="267">
          <cell r="E267">
            <v>0</v>
          </cell>
          <cell r="F267">
            <v>0</v>
          </cell>
        </row>
        <row r="268">
          <cell r="B268" t="str">
            <v>COUVERTURE</v>
          </cell>
          <cell r="E268">
            <v>0</v>
          </cell>
          <cell r="F268">
            <v>155900</v>
          </cell>
        </row>
        <row r="269">
          <cell r="E269">
            <v>0</v>
          </cell>
          <cell r="F269">
            <v>0</v>
          </cell>
        </row>
        <row r="270">
          <cell r="B270" t="str">
            <v>MONTANT H.T. - 7 -</v>
          </cell>
          <cell r="E270">
            <v>0</v>
          </cell>
          <cell r="F270">
            <v>163730</v>
          </cell>
        </row>
        <row r="272">
          <cell r="B272" t="str">
            <v xml:space="preserve">MONTANT H.T. </v>
          </cell>
          <cell r="F272">
            <v>1708372</v>
          </cell>
        </row>
        <row r="273">
          <cell r="A273">
            <v>8</v>
          </cell>
          <cell r="B273" t="str">
            <v>COUVERTURE</v>
          </cell>
          <cell r="E273">
            <v>0</v>
          </cell>
          <cell r="F273">
            <v>0</v>
          </cell>
        </row>
        <row r="274">
          <cell r="B274" t="str">
            <v>T.V.A. 20,6 %</v>
          </cell>
          <cell r="F274">
            <v>351924.63</v>
          </cell>
        </row>
        <row r="275">
          <cell r="A275">
            <v>8.1</v>
          </cell>
          <cell r="B275" t="str">
            <v>Revision de la couverture pour detecter et reparer les</v>
          </cell>
        </row>
        <row r="276">
          <cell r="B276" t="str">
            <v>fuites</v>
          </cell>
          <cell r="C276" t="str">
            <v>M2</v>
          </cell>
          <cell r="D276">
            <v>920</v>
          </cell>
          <cell r="E276">
            <v>70</v>
          </cell>
          <cell r="F276">
            <v>2060296.63</v>
          </cell>
        </row>
        <row r="277">
          <cell r="E277">
            <v>0</v>
          </cell>
          <cell r="F277">
            <v>0</v>
          </cell>
        </row>
        <row r="278">
          <cell r="A278">
            <v>8.1999999999999993</v>
          </cell>
          <cell r="B278" t="str">
            <v>Revision des souches : Estimation</v>
          </cell>
          <cell r="C278" t="str">
            <v>Ens</v>
          </cell>
          <cell r="D278">
            <v>1</v>
          </cell>
          <cell r="E278">
            <v>20000</v>
          </cell>
          <cell r="F278">
            <v>20000</v>
          </cell>
        </row>
        <row r="279">
          <cell r="E279">
            <v>0</v>
          </cell>
          <cell r="F279">
            <v>0</v>
          </cell>
        </row>
        <row r="280">
          <cell r="B280" t="str">
            <v xml:space="preserve">PARTIE PRIVATIVE </v>
          </cell>
        </row>
        <row r="282">
          <cell r="B282" t="str">
            <v>LOT N° 1 - MACONNERIE - CLOISONS - DEMOLITION</v>
          </cell>
          <cell r="F282">
            <v>0</v>
          </cell>
        </row>
        <row r="284">
          <cell r="B284" t="str">
            <v>Dépose des fermetures provisoires des portes palières</v>
          </cell>
          <cell r="C284" t="str">
            <v>U</v>
          </cell>
          <cell r="D284">
            <v>34</v>
          </cell>
          <cell r="E284">
            <v>400</v>
          </cell>
          <cell r="F284">
            <v>13600</v>
          </cell>
        </row>
        <row r="285">
          <cell r="E285">
            <v>0</v>
          </cell>
          <cell r="F285">
            <v>0</v>
          </cell>
        </row>
        <row r="286">
          <cell r="B286" t="str">
            <v>Démolitions de cloisons</v>
          </cell>
          <cell r="E286">
            <v>0</v>
          </cell>
          <cell r="F286">
            <v>0</v>
          </cell>
        </row>
        <row r="287">
          <cell r="B287" t="str">
            <v xml:space="preserve"> - démolitions</v>
          </cell>
          <cell r="E287">
            <v>0</v>
          </cell>
          <cell r="F287">
            <v>0</v>
          </cell>
        </row>
        <row r="288">
          <cell r="B288" t="str">
            <v xml:space="preserve">                  . de 0.07 épr</v>
          </cell>
          <cell r="C288" t="str">
            <v>M2</v>
          </cell>
          <cell r="D288">
            <v>1033</v>
          </cell>
          <cell r="E288">
            <v>100</v>
          </cell>
          <cell r="F288">
            <v>103300</v>
          </cell>
        </row>
        <row r="289">
          <cell r="B289" t="str">
            <v xml:space="preserve">                  . de 0.15 épr</v>
          </cell>
          <cell r="C289" t="str">
            <v>M2</v>
          </cell>
          <cell r="D289">
            <v>96</v>
          </cell>
          <cell r="E289">
            <v>150</v>
          </cell>
          <cell r="F289">
            <v>14400</v>
          </cell>
        </row>
        <row r="290">
          <cell r="B290" t="str">
            <v xml:space="preserve"> - raccords plafonds</v>
          </cell>
          <cell r="C290" t="str">
            <v>ML</v>
          </cell>
          <cell r="D290">
            <v>340</v>
          </cell>
          <cell r="E290">
            <v>60</v>
          </cell>
          <cell r="F290">
            <v>20400</v>
          </cell>
        </row>
        <row r="291">
          <cell r="B291" t="str">
            <v xml:space="preserve"> - raccords murs</v>
          </cell>
          <cell r="C291" t="str">
            <v>ML</v>
          </cell>
          <cell r="D291">
            <v>625</v>
          </cell>
          <cell r="E291">
            <v>60</v>
          </cell>
          <cell r="F291">
            <v>37500</v>
          </cell>
        </row>
        <row r="292">
          <cell r="B292" t="str">
            <v xml:space="preserve"> - raccords sols</v>
          </cell>
          <cell r="C292" t="str">
            <v>ML</v>
          </cell>
          <cell r="D292">
            <v>340</v>
          </cell>
          <cell r="E292">
            <v>60</v>
          </cell>
          <cell r="F292">
            <v>20400</v>
          </cell>
        </row>
        <row r="294">
          <cell r="B294" t="str">
            <v>Debarras des logements</v>
          </cell>
          <cell r="C294" t="str">
            <v>Log</v>
          </cell>
          <cell r="D294">
            <v>79</v>
          </cell>
          <cell r="E294">
            <v>1500</v>
          </cell>
          <cell r="F294">
            <v>118500</v>
          </cell>
        </row>
        <row r="295">
          <cell r="E295">
            <v>0</v>
          </cell>
          <cell r="F295">
            <v>0</v>
          </cell>
        </row>
        <row r="296">
          <cell r="B296" t="str">
            <v>Dépose des faiences existantes avec reprises et raccords</v>
          </cell>
          <cell r="E296">
            <v>0</v>
          </cell>
          <cell r="F296">
            <v>0</v>
          </cell>
        </row>
        <row r="297">
          <cell r="B297" t="str">
            <v>d'enduits</v>
          </cell>
          <cell r="C297" t="str">
            <v>M2</v>
          </cell>
          <cell r="D297">
            <v>237</v>
          </cell>
          <cell r="E297">
            <v>100</v>
          </cell>
          <cell r="F297">
            <v>23700</v>
          </cell>
        </row>
        <row r="298">
          <cell r="E298">
            <v>0</v>
          </cell>
          <cell r="F298">
            <v>0</v>
          </cell>
        </row>
        <row r="299">
          <cell r="B299" t="str">
            <v>Démolitions de conduits divers</v>
          </cell>
          <cell r="C299" t="str">
            <v>M3</v>
          </cell>
          <cell r="D299">
            <v>48</v>
          </cell>
          <cell r="E299">
            <v>500</v>
          </cell>
          <cell r="F299">
            <v>24000</v>
          </cell>
        </row>
        <row r="300">
          <cell r="B300" t="str">
            <v xml:space="preserve">    - reprise de murs au droit des conduits démolis</v>
          </cell>
          <cell r="C300" t="str">
            <v>M2</v>
          </cell>
          <cell r="D300">
            <v>208</v>
          </cell>
          <cell r="E300">
            <v>150</v>
          </cell>
          <cell r="F300">
            <v>31200</v>
          </cell>
        </row>
        <row r="301">
          <cell r="E301">
            <v>0</v>
          </cell>
          <cell r="F301">
            <v>0</v>
          </cell>
        </row>
        <row r="302">
          <cell r="B302" t="str">
            <v>MONTANT H.T. - 8 -</v>
          </cell>
          <cell r="C302" t="str">
            <v>M2</v>
          </cell>
          <cell r="D302">
            <v>1490</v>
          </cell>
          <cell r="E302">
            <v>0</v>
          </cell>
          <cell r="F302">
            <v>84400</v>
          </cell>
        </row>
        <row r="303">
          <cell r="B303" t="str">
            <v xml:space="preserve">               Pleinclam ordinaire</v>
          </cell>
          <cell r="C303" t="str">
            <v>M2</v>
          </cell>
          <cell r="D303">
            <v>332</v>
          </cell>
          <cell r="E303">
            <v>160</v>
          </cell>
          <cell r="F303">
            <v>53120</v>
          </cell>
        </row>
        <row r="305">
          <cell r="B305" t="str">
            <v>Incorporation des huisseries bois</v>
          </cell>
          <cell r="C305" t="str">
            <v>U</v>
          </cell>
          <cell r="D305">
            <v>213</v>
          </cell>
          <cell r="E305">
            <v>100</v>
          </cell>
          <cell r="F305">
            <v>21300</v>
          </cell>
        </row>
        <row r="306">
          <cell r="A306" t="str">
            <v>RECAPITULATION T.C.E. PARTIES COMMUNES</v>
          </cell>
          <cell r="E306">
            <v>0</v>
          </cell>
          <cell r="F306">
            <v>0</v>
          </cell>
        </row>
        <row r="307">
          <cell r="B307" t="str">
            <v>Doublage phonique Calibel 60 + 10</v>
          </cell>
          <cell r="C307" t="str">
            <v>M2</v>
          </cell>
          <cell r="D307">
            <v>397</v>
          </cell>
          <cell r="E307">
            <v>150</v>
          </cell>
          <cell r="F307">
            <v>59550</v>
          </cell>
        </row>
        <row r="308">
          <cell r="E308">
            <v>0</v>
          </cell>
          <cell r="F308">
            <v>0</v>
          </cell>
        </row>
        <row r="309">
          <cell r="B309" t="str">
            <v>Percements de portes compris pose d'huisseries et raccords</v>
          </cell>
          <cell r="E309">
            <v>0</v>
          </cell>
          <cell r="F309">
            <v>0</v>
          </cell>
        </row>
        <row r="310">
          <cell r="B310" t="str">
            <v>MACONNERIE - CLOISONS - DEMOLITION</v>
          </cell>
          <cell r="E310">
            <v>0</v>
          </cell>
          <cell r="F310">
            <v>0</v>
          </cell>
        </row>
        <row r="311">
          <cell r="B311" t="str">
            <v xml:space="preserve"> - dans cloisons</v>
          </cell>
          <cell r="C311" t="str">
            <v>U</v>
          </cell>
          <cell r="D311">
            <v>3</v>
          </cell>
          <cell r="E311">
            <v>1500</v>
          </cell>
          <cell r="F311">
            <v>4500</v>
          </cell>
        </row>
        <row r="312">
          <cell r="B312" t="str">
            <v>MENUISERIES EXTERIEURES</v>
          </cell>
          <cell r="C312" t="str">
            <v>U</v>
          </cell>
          <cell r="D312">
            <v>26</v>
          </cell>
          <cell r="E312">
            <v>3464</v>
          </cell>
          <cell r="F312">
            <v>2750</v>
          </cell>
        </row>
        <row r="314">
          <cell r="B314" t="str">
            <v>MENUISERIES INTERIEURES</v>
          </cell>
          <cell r="F314">
            <v>35650</v>
          </cell>
        </row>
        <row r="315">
          <cell r="B315" t="str">
            <v xml:space="preserve">                 .  dans cloisons pleiclam de 0.07</v>
          </cell>
          <cell r="C315" t="str">
            <v>U</v>
          </cell>
          <cell r="D315">
            <v>10</v>
          </cell>
          <cell r="E315">
            <v>400</v>
          </cell>
          <cell r="F315">
            <v>4000</v>
          </cell>
        </row>
        <row r="316">
          <cell r="B316" t="str">
            <v>REVETEMENT DE SOL - FAIENCE</v>
          </cell>
          <cell r="C316" t="str">
            <v>U</v>
          </cell>
          <cell r="D316">
            <v>36</v>
          </cell>
          <cell r="E316">
            <v>1000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B318" t="str">
            <v>PEINTURE</v>
          </cell>
          <cell r="E318">
            <v>0</v>
          </cell>
          <cell r="F318">
            <v>5450</v>
          </cell>
        </row>
        <row r="319">
          <cell r="B319" t="str">
            <v>des chassis en CP 5 cm 50 x 80</v>
          </cell>
          <cell r="C319" t="str">
            <v>U</v>
          </cell>
          <cell r="D319">
            <v>62</v>
          </cell>
          <cell r="E319">
            <v>300</v>
          </cell>
          <cell r="F319">
            <v>18600</v>
          </cell>
        </row>
        <row r="320">
          <cell r="B320" t="str">
            <v>PLOMBERIE SANITAIRES</v>
          </cell>
          <cell r="F320">
            <v>147385</v>
          </cell>
        </row>
        <row r="321">
          <cell r="B321" t="str">
            <v>Démolition des socles des anciens WC collectifs à la turque</v>
          </cell>
          <cell r="C321" t="str">
            <v>M2</v>
          </cell>
          <cell r="D321">
            <v>21</v>
          </cell>
          <cell r="E321">
            <v>300</v>
          </cell>
          <cell r="F321">
            <v>6300</v>
          </cell>
        </row>
        <row r="322">
          <cell r="B322" t="str">
            <v>ELECTRICITE -  T.V.</v>
          </cell>
          <cell r="E322">
            <v>0</v>
          </cell>
          <cell r="F322">
            <v>163730</v>
          </cell>
        </row>
        <row r="323">
          <cell r="B323" t="str">
            <v>Démolition des enrobages de chutes</v>
          </cell>
          <cell r="C323" t="str">
            <v>ML</v>
          </cell>
          <cell r="D323">
            <v>31</v>
          </cell>
          <cell r="E323">
            <v>120</v>
          </cell>
          <cell r="F323">
            <v>3720</v>
          </cell>
        </row>
        <row r="324">
          <cell r="B324" t="str">
            <v>COUVERTURE</v>
          </cell>
          <cell r="E324">
            <v>0</v>
          </cell>
          <cell r="F324">
            <v>84400</v>
          </cell>
        </row>
        <row r="325">
          <cell r="B325" t="str">
            <v>Reprise des sols des anciens wc collectifs par forme et chape</v>
          </cell>
          <cell r="C325" t="str">
            <v>M2</v>
          </cell>
          <cell r="D325">
            <v>21</v>
          </cell>
          <cell r="E325">
            <v>300</v>
          </cell>
          <cell r="F325">
            <v>6300</v>
          </cell>
        </row>
        <row r="326">
          <cell r="E326">
            <v>0</v>
          </cell>
          <cell r="F326">
            <v>0</v>
          </cell>
        </row>
        <row r="327">
          <cell r="B327" t="str">
            <v>Raccords chutes 0.50 dev.</v>
          </cell>
          <cell r="C327" t="str">
            <v>ML</v>
          </cell>
          <cell r="D327">
            <v>31</v>
          </cell>
          <cell r="E327">
            <v>75</v>
          </cell>
          <cell r="F327">
            <v>2325</v>
          </cell>
        </row>
        <row r="328">
          <cell r="B328" t="str">
            <v xml:space="preserve">MONTANT H.T. </v>
          </cell>
          <cell r="E328">
            <v>0</v>
          </cell>
          <cell r="F328">
            <v>439365</v>
          </cell>
        </row>
        <row r="329">
          <cell r="B329" t="str">
            <v>Percement de plancher pour passage de gaines</v>
          </cell>
          <cell r="C329" t="str">
            <v>U</v>
          </cell>
          <cell r="D329">
            <v>115</v>
          </cell>
          <cell r="E329">
            <v>350</v>
          </cell>
          <cell r="F329">
            <v>40250</v>
          </cell>
        </row>
        <row r="330">
          <cell r="B330" t="str">
            <v>T.V.A. 20,6 %</v>
          </cell>
          <cell r="E330">
            <v>0</v>
          </cell>
          <cell r="F330">
            <v>90509.19</v>
          </cell>
        </row>
        <row r="331">
          <cell r="B331" t="str">
            <v xml:space="preserve">Paillasse au droit bacs à douche </v>
          </cell>
          <cell r="C331" t="str">
            <v>U</v>
          </cell>
          <cell r="D331">
            <v>2</v>
          </cell>
          <cell r="E331">
            <v>450</v>
          </cell>
          <cell r="F331">
            <v>900</v>
          </cell>
        </row>
        <row r="332">
          <cell r="B332" t="str">
            <v xml:space="preserve">MONTANT T.T.C. </v>
          </cell>
          <cell r="E332">
            <v>0</v>
          </cell>
          <cell r="F332">
            <v>529874.18999999994</v>
          </cell>
        </row>
        <row r="333">
          <cell r="B333" t="str">
            <v>NOTA</v>
          </cell>
          <cell r="E333">
            <v>0</v>
          </cell>
          <cell r="F333">
            <v>0</v>
          </cell>
        </row>
        <row r="334">
          <cell r="B334" t="str">
            <v>La dératisation et la désinfection des logements ne sont</v>
          </cell>
          <cell r="E334">
            <v>0</v>
          </cell>
          <cell r="F33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1-REFERENCE ESPACES"/>
      <sheetName val="2- FICHES ESPACES"/>
      <sheetName val="3-DEBITS NORMALISES"/>
      <sheetName val="4- EQUIPEMENTS LOCAUX"/>
      <sheetName val="5- ESTIMATION APS"/>
      <sheetName val="6A-DEBITS PRODUCTION"/>
      <sheetName val="6B-Debits Prod"/>
      <sheetName val="7- DEBITS-COLONNE"/>
      <sheetName val="8-CUMUL-ETAGE"/>
      <sheetName val="9- ESTIMATION APD "/>
      <sheetName val="10-Estim PRO"/>
      <sheetName val="11-Récap PRO"/>
      <sheetName val="ELEC"/>
      <sheetName val="Comparaison"/>
      <sheetName val="Prix prise"/>
      <sheetName val="Prix tuyauterie alimentation"/>
      <sheetName val="PRIX 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 t="str">
            <v>2.2.1</v>
          </cell>
          <cell r="C17" t="str">
            <v>ORIGINE DES INSTALLATIONS</v>
          </cell>
        </row>
        <row r="19">
          <cell r="B19" t="str">
            <v>2.2.1.1</v>
          </cell>
          <cell r="C19" t="str">
            <v>Oxygène</v>
          </cell>
        </row>
        <row r="20">
          <cell r="C20" t="str">
            <v>Liaison plate-forme Extérieure-Bâtiment</v>
          </cell>
        </row>
        <row r="22">
          <cell r="C22" t="str">
            <v>Tube cuivre DN 14</v>
          </cell>
          <cell r="I22" t="str">
            <v>ml</v>
          </cell>
          <cell r="J22">
            <v>400</v>
          </cell>
          <cell r="K22">
            <v>36</v>
          </cell>
          <cell r="L22">
            <v>14400</v>
          </cell>
        </row>
        <row r="23">
          <cell r="C23" t="str">
            <v>Protection des tubes contre les chocs et la corrosion</v>
          </cell>
          <cell r="I23" t="str">
            <v>ens</v>
          </cell>
          <cell r="J23">
            <v>1</v>
          </cell>
          <cell r="K23">
            <v>200</v>
          </cell>
          <cell r="L23">
            <v>200</v>
          </cell>
        </row>
        <row r="24">
          <cell r="L24">
            <v>0</v>
          </cell>
        </row>
        <row r="25">
          <cell r="C25" t="str">
            <v xml:space="preserve">Vanne sous coffret, étiquetage </v>
          </cell>
          <cell r="I25" t="str">
            <v>u</v>
          </cell>
          <cell r="J25">
            <v>2</v>
          </cell>
          <cell r="K25">
            <v>100</v>
          </cell>
          <cell r="L25">
            <v>200</v>
          </cell>
        </row>
        <row r="26">
          <cell r="L26">
            <v>0</v>
          </cell>
        </row>
        <row r="27">
          <cell r="C27" t="str">
            <v>Ensemble VSP</v>
          </cell>
          <cell r="I27" t="str">
            <v>u</v>
          </cell>
          <cell r="J27">
            <v>6</v>
          </cell>
          <cell r="K27">
            <v>450</v>
          </cell>
          <cell r="L27">
            <v>2700</v>
          </cell>
        </row>
        <row r="28">
          <cell r="G28" t="str">
            <v>Sous-total</v>
          </cell>
          <cell r="L28">
            <v>17500</v>
          </cell>
        </row>
        <row r="30">
          <cell r="B30" t="str">
            <v>2.2.1.2</v>
          </cell>
          <cell r="C30" t="str">
            <v>Vide Médical-Vide Dentaire</v>
          </cell>
        </row>
        <row r="32">
          <cell r="C32" t="str">
            <v xml:space="preserve">Vanne sous coffret, étiquetage </v>
          </cell>
          <cell r="I32" t="str">
            <v>u</v>
          </cell>
          <cell r="J32">
            <v>8</v>
          </cell>
          <cell r="K32">
            <v>100</v>
          </cell>
          <cell r="L32">
            <v>800</v>
          </cell>
        </row>
        <row r="34">
          <cell r="G34" t="str">
            <v>Sous-total</v>
          </cell>
          <cell r="L34">
            <v>800</v>
          </cell>
        </row>
        <row r="36">
          <cell r="B36" t="str">
            <v>2.2.1.3</v>
          </cell>
          <cell r="C36" t="str">
            <v>Air Comprimé Médical et Non Médical</v>
          </cell>
        </row>
        <row r="38">
          <cell r="C38" t="str">
            <v xml:space="preserve">Vanne sous coffret, étiquetage </v>
          </cell>
          <cell r="I38" t="str">
            <v>u</v>
          </cell>
          <cell r="J38">
            <v>3</v>
          </cell>
          <cell r="K38">
            <v>100</v>
          </cell>
          <cell r="L38">
            <v>300</v>
          </cell>
        </row>
        <row r="40">
          <cell r="C40" t="str">
            <v>Ensemble VSP</v>
          </cell>
          <cell r="I40" t="str">
            <v>u</v>
          </cell>
          <cell r="J40">
            <v>4</v>
          </cell>
          <cell r="K40">
            <v>450</v>
          </cell>
          <cell r="L40">
            <v>1800</v>
          </cell>
        </row>
        <row r="42">
          <cell r="G42" t="str">
            <v>Sous-total</v>
          </cell>
          <cell r="L42">
            <v>2100</v>
          </cell>
        </row>
        <row r="44">
          <cell r="G44" t="str">
            <v>Sous-total</v>
          </cell>
          <cell r="L44">
            <v>20400</v>
          </cell>
        </row>
        <row r="46">
          <cell r="B46" t="str">
            <v>2.2.2</v>
          </cell>
          <cell r="C46" t="str">
            <v>DISTRIBUTION DANS LE BATIMENT</v>
          </cell>
        </row>
        <row r="48">
          <cell r="B48" t="str">
            <v>2.2.2.1</v>
          </cell>
          <cell r="C48" t="str">
            <v>Réseau de distribution primaire</v>
          </cell>
          <cell r="L48">
            <v>0</v>
          </cell>
        </row>
        <row r="49">
          <cell r="L49">
            <v>0</v>
          </cell>
        </row>
        <row r="50">
          <cell r="C50" t="str">
            <v>Oxygène</v>
          </cell>
        </row>
        <row r="51">
          <cell r="C51" t="str">
            <v>Réseaux et colonnes</v>
          </cell>
          <cell r="L51">
            <v>0</v>
          </cell>
        </row>
        <row r="52">
          <cell r="C52" t="str">
            <v>Tube cuivre</v>
          </cell>
          <cell r="L52">
            <v>0</v>
          </cell>
        </row>
        <row r="53">
          <cell r="C53" t="str">
            <v>DN 10</v>
          </cell>
          <cell r="I53" t="str">
            <v>ml</v>
          </cell>
          <cell r="K53">
            <v>21.1</v>
          </cell>
          <cell r="L53">
            <v>0</v>
          </cell>
        </row>
        <row r="54">
          <cell r="C54" t="str">
            <v>DN 12</v>
          </cell>
          <cell r="I54" t="str">
            <v>ml</v>
          </cell>
          <cell r="J54">
            <v>527</v>
          </cell>
          <cell r="K54">
            <v>21.7</v>
          </cell>
          <cell r="L54">
            <v>11435.9</v>
          </cell>
        </row>
        <row r="55">
          <cell r="C55" t="str">
            <v>DN 14</v>
          </cell>
          <cell r="I55" t="str">
            <v>ml</v>
          </cell>
          <cell r="K55">
            <v>22</v>
          </cell>
          <cell r="L55">
            <v>0</v>
          </cell>
        </row>
        <row r="56">
          <cell r="L56">
            <v>0</v>
          </cell>
        </row>
        <row r="57">
          <cell r="C57" t="str">
            <v xml:space="preserve">Vannes </v>
          </cell>
          <cell r="L57">
            <v>0</v>
          </cell>
        </row>
        <row r="58">
          <cell r="C58" t="str">
            <v>DN 10</v>
          </cell>
          <cell r="I58" t="str">
            <v>u</v>
          </cell>
          <cell r="K58">
            <v>25</v>
          </cell>
          <cell r="L58">
            <v>0</v>
          </cell>
        </row>
        <row r="59">
          <cell r="C59" t="str">
            <v>DN 12</v>
          </cell>
          <cell r="I59" t="str">
            <v>u</v>
          </cell>
          <cell r="J59">
            <v>16</v>
          </cell>
          <cell r="K59">
            <v>25</v>
          </cell>
          <cell r="L59">
            <v>400</v>
          </cell>
        </row>
        <row r="60">
          <cell r="C60" t="str">
            <v>DN 14</v>
          </cell>
          <cell r="I60" t="str">
            <v>u</v>
          </cell>
          <cell r="J60">
            <v>14</v>
          </cell>
          <cell r="K60">
            <v>28.2</v>
          </cell>
          <cell r="L60">
            <v>394.8</v>
          </cell>
        </row>
        <row r="61">
          <cell r="C61" t="str">
            <v>Coffret pour vannes, plombé et vitré</v>
          </cell>
          <cell r="I61" t="str">
            <v>u</v>
          </cell>
          <cell r="J61">
            <v>3</v>
          </cell>
          <cell r="K61">
            <v>35</v>
          </cell>
          <cell r="L61">
            <v>105</v>
          </cell>
        </row>
        <row r="62">
          <cell r="L62">
            <v>0</v>
          </cell>
        </row>
        <row r="63">
          <cell r="C63" t="str">
            <v>Protection  mécanique des tubes (commun à tous gaz)</v>
          </cell>
          <cell r="I63" t="str">
            <v>ens</v>
          </cell>
          <cell r="L63">
            <v>0</v>
          </cell>
        </row>
        <row r="64">
          <cell r="C64" t="str">
            <v xml:space="preserve">Supportage des canalisations (chemin de câble commun </v>
          </cell>
          <cell r="L64">
            <v>0</v>
          </cell>
        </row>
        <row r="65">
          <cell r="C65" t="str">
            <v>à tous gaz)</v>
          </cell>
          <cell r="I65" t="str">
            <v>ens</v>
          </cell>
          <cell r="L65">
            <v>0</v>
          </cell>
        </row>
        <row r="66">
          <cell r="C66" t="str">
            <v>Protection coupe feu (gaine CF dans locaux à risque particulier)</v>
          </cell>
          <cell r="L66">
            <v>0</v>
          </cell>
        </row>
        <row r="67">
          <cell r="C67" t="str">
            <v>(commun à tous gaz)</v>
          </cell>
          <cell r="I67" t="str">
            <v>ml</v>
          </cell>
          <cell r="J67">
            <v>20</v>
          </cell>
          <cell r="K67">
            <v>280</v>
          </cell>
          <cell r="L67">
            <v>5600</v>
          </cell>
        </row>
        <row r="68">
          <cell r="C68" t="str">
            <v>Robinet de purge</v>
          </cell>
          <cell r="I68" t="str">
            <v>ens</v>
          </cell>
          <cell r="J68">
            <v>4</v>
          </cell>
          <cell r="K68">
            <v>36</v>
          </cell>
          <cell r="L68">
            <v>144</v>
          </cell>
        </row>
        <row r="69">
          <cell r="C69" t="str">
            <v>Fourreaux MO</v>
          </cell>
          <cell r="I69" t="str">
            <v>ml</v>
          </cell>
          <cell r="J69">
            <v>155</v>
          </cell>
          <cell r="K69">
            <v>5</v>
          </cell>
          <cell r="L69">
            <v>775</v>
          </cell>
        </row>
        <row r="70">
          <cell r="C70" t="str">
            <v>Repérage, peinture..</v>
          </cell>
          <cell r="I70" t="str">
            <v>ens</v>
          </cell>
          <cell r="J70">
            <v>1</v>
          </cell>
          <cell r="K70">
            <v>750</v>
          </cell>
          <cell r="L70">
            <v>750</v>
          </cell>
        </row>
        <row r="71">
          <cell r="L71">
            <v>0</v>
          </cell>
        </row>
        <row r="72">
          <cell r="C72" t="str">
            <v>Air Comprimé Médical</v>
          </cell>
        </row>
        <row r="73">
          <cell r="C73" t="str">
            <v>Réseaux et colonnes</v>
          </cell>
          <cell r="L73">
            <v>0</v>
          </cell>
        </row>
        <row r="74">
          <cell r="C74" t="str">
            <v>Tube cuivre</v>
          </cell>
          <cell r="L74">
            <v>0</v>
          </cell>
        </row>
        <row r="75">
          <cell r="C75" t="str">
            <v>DN 10</v>
          </cell>
          <cell r="I75" t="str">
            <v>ml</v>
          </cell>
          <cell r="K75">
            <v>21.1</v>
          </cell>
          <cell r="L75">
            <v>0</v>
          </cell>
        </row>
        <row r="76">
          <cell r="C76" t="str">
            <v>DN 12</v>
          </cell>
          <cell r="I76" t="str">
            <v>ml</v>
          </cell>
          <cell r="J76">
            <v>29</v>
          </cell>
          <cell r="K76">
            <v>21.7</v>
          </cell>
          <cell r="L76">
            <v>629.29999999999995</v>
          </cell>
        </row>
        <row r="77">
          <cell r="C77" t="str">
            <v>DN 14</v>
          </cell>
          <cell r="I77" t="str">
            <v>ml</v>
          </cell>
          <cell r="K77">
            <v>22.3</v>
          </cell>
          <cell r="L77">
            <v>0</v>
          </cell>
        </row>
        <row r="78">
          <cell r="C78" t="str">
            <v>DN 16</v>
          </cell>
          <cell r="I78" t="str">
            <v>ml</v>
          </cell>
          <cell r="K78">
            <v>23</v>
          </cell>
          <cell r="L78">
            <v>0</v>
          </cell>
        </row>
        <row r="79">
          <cell r="C79" t="str">
            <v>DN 20</v>
          </cell>
          <cell r="I79" t="str">
            <v>ml</v>
          </cell>
          <cell r="K79">
            <v>28.1</v>
          </cell>
          <cell r="L79">
            <v>0</v>
          </cell>
        </row>
        <row r="80">
          <cell r="C80" t="str">
            <v>DN 26</v>
          </cell>
          <cell r="I80" t="str">
            <v>ml</v>
          </cell>
          <cell r="K80">
            <v>30.3</v>
          </cell>
          <cell r="L80">
            <v>0</v>
          </cell>
        </row>
        <row r="81">
          <cell r="C81" t="str">
            <v>DN 30</v>
          </cell>
          <cell r="I81" t="str">
            <v>ml</v>
          </cell>
          <cell r="K81">
            <v>36</v>
          </cell>
          <cell r="L81">
            <v>0</v>
          </cell>
        </row>
        <row r="82">
          <cell r="L82">
            <v>0</v>
          </cell>
        </row>
        <row r="83">
          <cell r="C83" t="str">
            <v xml:space="preserve">Vannes </v>
          </cell>
          <cell r="L83">
            <v>0</v>
          </cell>
        </row>
        <row r="84">
          <cell r="C84" t="str">
            <v>DN 10</v>
          </cell>
          <cell r="I84" t="str">
            <v>u</v>
          </cell>
          <cell r="J84">
            <v>8</v>
          </cell>
          <cell r="K84">
            <v>25</v>
          </cell>
          <cell r="L84">
            <v>200</v>
          </cell>
        </row>
        <row r="85">
          <cell r="C85" t="str">
            <v>DN 12</v>
          </cell>
          <cell r="I85" t="str">
            <v>u</v>
          </cell>
          <cell r="K85">
            <v>25</v>
          </cell>
          <cell r="L85">
            <v>0</v>
          </cell>
        </row>
        <row r="86">
          <cell r="C86" t="str">
            <v>DN 14</v>
          </cell>
          <cell r="I86" t="str">
            <v>u</v>
          </cell>
          <cell r="K86">
            <v>28.2</v>
          </cell>
          <cell r="L86">
            <v>0</v>
          </cell>
        </row>
        <row r="87">
          <cell r="C87" t="str">
            <v>DN 16</v>
          </cell>
          <cell r="I87" t="str">
            <v>u</v>
          </cell>
          <cell r="J87">
            <v>6</v>
          </cell>
          <cell r="K87">
            <v>29.9</v>
          </cell>
          <cell r="L87">
            <v>179.39999999999998</v>
          </cell>
        </row>
        <row r="88">
          <cell r="C88" t="str">
            <v>DN 20</v>
          </cell>
          <cell r="I88" t="str">
            <v>u</v>
          </cell>
          <cell r="J88">
            <v>4</v>
          </cell>
          <cell r="K88">
            <v>30.1</v>
          </cell>
          <cell r="L88">
            <v>120.4</v>
          </cell>
        </row>
        <row r="89">
          <cell r="C89" t="str">
            <v>DN 26</v>
          </cell>
          <cell r="I89" t="str">
            <v>u</v>
          </cell>
          <cell r="K89">
            <v>39</v>
          </cell>
          <cell r="L89">
            <v>0</v>
          </cell>
        </row>
        <row r="90">
          <cell r="C90" t="str">
            <v>DN 30</v>
          </cell>
          <cell r="I90" t="str">
            <v>u</v>
          </cell>
          <cell r="K90">
            <v>45</v>
          </cell>
          <cell r="L90">
            <v>0</v>
          </cell>
        </row>
        <row r="91">
          <cell r="C91" t="str">
            <v>Coffret pour vannes, plombé et vitré</v>
          </cell>
          <cell r="I91" t="str">
            <v>u</v>
          </cell>
          <cell r="J91">
            <v>4</v>
          </cell>
          <cell r="K91">
            <v>35</v>
          </cell>
          <cell r="L91">
            <v>140</v>
          </cell>
        </row>
        <row r="92">
          <cell r="L92">
            <v>0</v>
          </cell>
        </row>
        <row r="93">
          <cell r="C93" t="str">
            <v xml:space="preserve">Supportage des canalisations </v>
          </cell>
          <cell r="I93" t="str">
            <v>ens</v>
          </cell>
          <cell r="L93">
            <v>0</v>
          </cell>
        </row>
        <row r="94">
          <cell r="C94" t="str">
            <v>Robinet de purge</v>
          </cell>
          <cell r="I94" t="str">
            <v>ens</v>
          </cell>
          <cell r="J94">
            <v>3</v>
          </cell>
          <cell r="K94">
            <v>36</v>
          </cell>
          <cell r="L94">
            <v>108</v>
          </cell>
        </row>
        <row r="95">
          <cell r="C95" t="str">
            <v>Fourreaux MO</v>
          </cell>
          <cell r="I95" t="str">
            <v>ens</v>
          </cell>
          <cell r="K95">
            <v>5</v>
          </cell>
          <cell r="L95">
            <v>0</v>
          </cell>
        </row>
        <row r="96">
          <cell r="C96" t="str">
            <v>Repérage, peinture..</v>
          </cell>
          <cell r="I96" t="str">
            <v>ens</v>
          </cell>
          <cell r="J96">
            <v>1</v>
          </cell>
          <cell r="K96">
            <v>750</v>
          </cell>
          <cell r="L96">
            <v>750</v>
          </cell>
        </row>
        <row r="97">
          <cell r="L97">
            <v>0</v>
          </cell>
        </row>
        <row r="98">
          <cell r="C98" t="str">
            <v>Vide Médical</v>
          </cell>
        </row>
        <row r="99">
          <cell r="C99" t="str">
            <v>Tube cuivre</v>
          </cell>
          <cell r="L99">
            <v>0</v>
          </cell>
        </row>
        <row r="100">
          <cell r="C100" t="str">
            <v>DN 30</v>
          </cell>
          <cell r="I100" t="str">
            <v>ml</v>
          </cell>
          <cell r="K100">
            <v>36</v>
          </cell>
          <cell r="L100">
            <v>0</v>
          </cell>
        </row>
        <row r="101">
          <cell r="C101" t="str">
            <v>DN 26</v>
          </cell>
          <cell r="I101" t="str">
            <v>ml</v>
          </cell>
          <cell r="K101">
            <v>30.3</v>
          </cell>
          <cell r="L101">
            <v>0</v>
          </cell>
        </row>
        <row r="102">
          <cell r="C102" t="str">
            <v>DN 20</v>
          </cell>
          <cell r="I102" t="str">
            <v>ml</v>
          </cell>
          <cell r="J102">
            <v>385</v>
          </cell>
          <cell r="K102">
            <v>28.1</v>
          </cell>
          <cell r="L102">
            <v>10818.5</v>
          </cell>
        </row>
        <row r="103">
          <cell r="C103" t="str">
            <v>DN 16</v>
          </cell>
          <cell r="I103" t="str">
            <v>ml</v>
          </cell>
          <cell r="K103">
            <v>23</v>
          </cell>
          <cell r="L103">
            <v>0</v>
          </cell>
        </row>
        <row r="104">
          <cell r="C104" t="str">
            <v>DN 14</v>
          </cell>
          <cell r="I104" t="str">
            <v>ml</v>
          </cell>
          <cell r="K104">
            <v>22.3</v>
          </cell>
          <cell r="L104">
            <v>0</v>
          </cell>
        </row>
        <row r="105">
          <cell r="C105" t="str">
            <v>DN 12</v>
          </cell>
          <cell r="I105" t="str">
            <v>ml</v>
          </cell>
          <cell r="K105">
            <v>21.7</v>
          </cell>
          <cell r="L105">
            <v>0</v>
          </cell>
        </row>
        <row r="106">
          <cell r="C106" t="str">
            <v>DN 10</v>
          </cell>
          <cell r="I106" t="str">
            <v>ml</v>
          </cell>
          <cell r="J106">
            <v>4350</v>
          </cell>
          <cell r="K106">
            <v>21.1</v>
          </cell>
          <cell r="L106">
            <v>91785</v>
          </cell>
        </row>
        <row r="107">
          <cell r="L107">
            <v>0</v>
          </cell>
        </row>
        <row r="108">
          <cell r="C108" t="str">
            <v xml:space="preserve">Vannes </v>
          </cell>
          <cell r="L108">
            <v>0</v>
          </cell>
        </row>
        <row r="109">
          <cell r="C109" t="str">
            <v>DN 30</v>
          </cell>
          <cell r="I109" t="str">
            <v>u</v>
          </cell>
          <cell r="K109">
            <v>45</v>
          </cell>
          <cell r="L109">
            <v>0</v>
          </cell>
        </row>
        <row r="110">
          <cell r="C110" t="str">
            <v>DN 26</v>
          </cell>
          <cell r="I110" t="str">
            <v>u</v>
          </cell>
          <cell r="K110">
            <v>39</v>
          </cell>
          <cell r="L110">
            <v>0</v>
          </cell>
        </row>
        <row r="111">
          <cell r="C111" t="str">
            <v>DN 20</v>
          </cell>
          <cell r="I111" t="str">
            <v>u</v>
          </cell>
          <cell r="J111">
            <v>6</v>
          </cell>
          <cell r="K111">
            <v>30.1</v>
          </cell>
          <cell r="L111">
            <v>180.60000000000002</v>
          </cell>
        </row>
        <row r="112">
          <cell r="C112" t="str">
            <v>DN 16</v>
          </cell>
          <cell r="I112" t="str">
            <v>u</v>
          </cell>
          <cell r="K112">
            <v>29.9</v>
          </cell>
          <cell r="L112">
            <v>0</v>
          </cell>
        </row>
        <row r="113">
          <cell r="C113" t="str">
            <v>DN 14</v>
          </cell>
          <cell r="I113" t="str">
            <v>u</v>
          </cell>
          <cell r="J113">
            <v>12</v>
          </cell>
          <cell r="K113">
            <v>28.2</v>
          </cell>
          <cell r="L113">
            <v>338.4</v>
          </cell>
        </row>
        <row r="114">
          <cell r="C114" t="str">
            <v>DN 12</v>
          </cell>
          <cell r="I114" t="str">
            <v>u</v>
          </cell>
          <cell r="K114">
            <v>27</v>
          </cell>
          <cell r="L114">
            <v>0</v>
          </cell>
        </row>
        <row r="115">
          <cell r="C115" t="str">
            <v>DN 10</v>
          </cell>
          <cell r="I115" t="str">
            <v>u</v>
          </cell>
          <cell r="J115">
            <v>32</v>
          </cell>
          <cell r="K115">
            <v>27</v>
          </cell>
          <cell r="L115">
            <v>864</v>
          </cell>
        </row>
        <row r="116">
          <cell r="C116" t="str">
            <v>Coffret pour vannes, plombé et vitré</v>
          </cell>
          <cell r="I116" t="str">
            <v>u</v>
          </cell>
          <cell r="J116">
            <v>6</v>
          </cell>
          <cell r="K116">
            <v>35</v>
          </cell>
          <cell r="L116">
            <v>210</v>
          </cell>
        </row>
        <row r="117">
          <cell r="L117">
            <v>0</v>
          </cell>
        </row>
        <row r="118">
          <cell r="C118" t="str">
            <v>Pots de décantation,filtre bactérien</v>
          </cell>
          <cell r="I118" t="str">
            <v>u</v>
          </cell>
          <cell r="J118">
            <v>16</v>
          </cell>
          <cell r="K118">
            <v>750</v>
          </cell>
          <cell r="L118">
            <v>12000</v>
          </cell>
        </row>
        <row r="119">
          <cell r="L119">
            <v>0</v>
          </cell>
        </row>
        <row r="120">
          <cell r="C120" t="str">
            <v>Prise en gaine tête de lit et gaine encastrée</v>
          </cell>
          <cell r="I120" t="str">
            <v>u</v>
          </cell>
          <cell r="J120">
            <v>314</v>
          </cell>
          <cell r="K120">
            <v>60</v>
          </cell>
          <cell r="L120">
            <v>18840</v>
          </cell>
        </row>
        <row r="121">
          <cell r="C121" t="str">
            <v>Prise murale en saillie</v>
          </cell>
          <cell r="I121" t="str">
            <v>u</v>
          </cell>
          <cell r="J121">
            <v>63</v>
          </cell>
          <cell r="K121">
            <v>60</v>
          </cell>
          <cell r="L121">
            <v>3780</v>
          </cell>
        </row>
        <row r="122">
          <cell r="C122" t="str">
            <v>Vanne en attente</v>
          </cell>
          <cell r="I122" t="str">
            <v>u</v>
          </cell>
          <cell r="K122">
            <v>29.9</v>
          </cell>
          <cell r="L122">
            <v>0</v>
          </cell>
        </row>
        <row r="123">
          <cell r="L123">
            <v>0</v>
          </cell>
        </row>
        <row r="124">
          <cell r="C124" t="str">
            <v>Protection  mécanique des tubes</v>
          </cell>
          <cell r="I124" t="str">
            <v>ens</v>
          </cell>
        </row>
        <row r="125">
          <cell r="C125" t="str">
            <v xml:space="preserve">Supportage des canalisations </v>
          </cell>
          <cell r="L125">
            <v>0</v>
          </cell>
        </row>
        <row r="126">
          <cell r="C126" t="str">
            <v>Robinet de purge</v>
          </cell>
          <cell r="I126" t="str">
            <v>ens</v>
          </cell>
          <cell r="J126">
            <v>4</v>
          </cell>
          <cell r="K126">
            <v>36</v>
          </cell>
          <cell r="L126">
            <v>144</v>
          </cell>
        </row>
        <row r="127">
          <cell r="C127" t="str">
            <v>Fourreaux MO</v>
          </cell>
          <cell r="I127" t="str">
            <v>ens</v>
          </cell>
          <cell r="J127">
            <v>50</v>
          </cell>
          <cell r="K127">
            <v>5</v>
          </cell>
          <cell r="L127">
            <v>250</v>
          </cell>
        </row>
        <row r="128">
          <cell r="C128" t="str">
            <v>Repérage, peinture..</v>
          </cell>
          <cell r="I128" t="str">
            <v>ens</v>
          </cell>
          <cell r="J128">
            <v>1</v>
          </cell>
          <cell r="K128">
            <v>750</v>
          </cell>
          <cell r="L128">
            <v>750</v>
          </cell>
        </row>
        <row r="129">
          <cell r="L129">
            <v>0</v>
          </cell>
        </row>
        <row r="130">
          <cell r="C130" t="str">
            <v xml:space="preserve">Canalisations PVC de rejet jusqu'en toiture y compris </v>
          </cell>
          <cell r="L130">
            <v>0</v>
          </cell>
        </row>
        <row r="131">
          <cell r="C131" t="str">
            <v>raccordement à la centrale, platine d'étanchéité,</v>
          </cell>
          <cell r="L131">
            <v>0</v>
          </cell>
        </row>
        <row r="132">
          <cell r="C132" t="str">
            <v xml:space="preserve"> manchon coupe feu, pare insectes..</v>
          </cell>
          <cell r="I132" t="str">
            <v>ml</v>
          </cell>
          <cell r="J132">
            <v>20</v>
          </cell>
          <cell r="K132">
            <v>15</v>
          </cell>
          <cell r="L132">
            <v>300</v>
          </cell>
        </row>
        <row r="134">
          <cell r="C134" t="str">
            <v>Vide Dentaire</v>
          </cell>
        </row>
        <row r="135">
          <cell r="C135" t="str">
            <v>Réseaux et colonnes</v>
          </cell>
          <cell r="L135">
            <v>0</v>
          </cell>
        </row>
        <row r="136">
          <cell r="C136" t="str">
            <v>Tube type PVC DN 40</v>
          </cell>
          <cell r="I136" t="str">
            <v>ml</v>
          </cell>
          <cell r="J136">
            <v>180</v>
          </cell>
          <cell r="K136">
            <v>30</v>
          </cell>
          <cell r="L136">
            <v>5400</v>
          </cell>
        </row>
        <row r="137">
          <cell r="C137" t="str">
            <v>Tube type PVC DN 50</v>
          </cell>
          <cell r="I137" t="str">
            <v>ml</v>
          </cell>
          <cell r="J137">
            <v>500</v>
          </cell>
          <cell r="K137">
            <v>35</v>
          </cell>
          <cell r="L137">
            <v>17500</v>
          </cell>
        </row>
        <row r="138">
          <cell r="C138" t="str">
            <v>Tube type PVC DN 110</v>
          </cell>
          <cell r="I138" t="str">
            <v>ml</v>
          </cell>
          <cell r="J138">
            <v>20</v>
          </cell>
          <cell r="K138">
            <v>40</v>
          </cell>
          <cell r="L138">
            <v>800</v>
          </cell>
        </row>
        <row r="139">
          <cell r="C139" t="str">
            <v>Tube type PVC DN 160</v>
          </cell>
          <cell r="I139" t="str">
            <v>ml</v>
          </cell>
          <cell r="J139">
            <v>20</v>
          </cell>
          <cell r="K139">
            <v>75</v>
          </cell>
          <cell r="L139">
            <v>1500</v>
          </cell>
        </row>
        <row r="140">
          <cell r="L140">
            <v>0</v>
          </cell>
        </row>
        <row r="141">
          <cell r="C141" t="str">
            <v>Calorifuge type armaflex 13mm</v>
          </cell>
          <cell r="H141" t="str">
            <v>DN 40</v>
          </cell>
          <cell r="I141" t="str">
            <v>ml</v>
          </cell>
          <cell r="J141">
            <v>50</v>
          </cell>
          <cell r="K141">
            <v>14</v>
          </cell>
          <cell r="L141">
            <v>700</v>
          </cell>
        </row>
        <row r="143">
          <cell r="C143" t="str">
            <v>Protection  mécanique des tubes</v>
          </cell>
          <cell r="I143" t="str">
            <v>ens</v>
          </cell>
          <cell r="L143">
            <v>0</v>
          </cell>
        </row>
        <row r="144">
          <cell r="C144" t="str">
            <v xml:space="preserve">Supportage des canalisations </v>
          </cell>
          <cell r="I144" t="str">
            <v>ens</v>
          </cell>
          <cell r="L144">
            <v>0</v>
          </cell>
        </row>
        <row r="145">
          <cell r="C145" t="str">
            <v>Fourreaux MO</v>
          </cell>
          <cell r="I145" t="str">
            <v>ens</v>
          </cell>
          <cell r="J145">
            <v>8</v>
          </cell>
          <cell r="K145">
            <v>5</v>
          </cell>
          <cell r="L145">
            <v>40</v>
          </cell>
        </row>
        <row r="146">
          <cell r="C146" t="str">
            <v>Repérage, peinture..</v>
          </cell>
          <cell r="I146" t="str">
            <v>ens</v>
          </cell>
          <cell r="J146">
            <v>1</v>
          </cell>
          <cell r="K146">
            <v>750</v>
          </cell>
          <cell r="L146">
            <v>750</v>
          </cell>
        </row>
        <row r="147">
          <cell r="L147">
            <v>0</v>
          </cell>
        </row>
        <row r="148">
          <cell r="C148" t="str">
            <v>Attentes pour fauteuils dentaires</v>
          </cell>
          <cell r="I148" t="str">
            <v>u</v>
          </cell>
          <cell r="J148">
            <v>55</v>
          </cell>
          <cell r="K148">
            <v>25</v>
          </cell>
          <cell r="L148">
            <v>1375</v>
          </cell>
        </row>
        <row r="150">
          <cell r="C150" t="str">
            <v>Air Comprimé Non Médical</v>
          </cell>
        </row>
        <row r="151">
          <cell r="C151" t="str">
            <v>Réseaux et colonnes</v>
          </cell>
          <cell r="L151">
            <v>0</v>
          </cell>
        </row>
        <row r="152">
          <cell r="C152" t="str">
            <v>Tube cuivre DN 10</v>
          </cell>
          <cell r="I152" t="str">
            <v>ml</v>
          </cell>
          <cell r="J152">
            <v>179</v>
          </cell>
          <cell r="K152">
            <v>27</v>
          </cell>
          <cell r="L152">
            <v>4833</v>
          </cell>
        </row>
        <row r="153">
          <cell r="L153">
            <v>0</v>
          </cell>
        </row>
        <row r="154">
          <cell r="C154" t="str">
            <v xml:space="preserve">Vannes </v>
          </cell>
          <cell r="L154">
            <v>0</v>
          </cell>
        </row>
        <row r="155">
          <cell r="C155" t="str">
            <v>DN 10</v>
          </cell>
          <cell r="I155" t="str">
            <v>u</v>
          </cell>
          <cell r="J155">
            <v>11</v>
          </cell>
          <cell r="K155">
            <v>21.1</v>
          </cell>
          <cell r="L155">
            <v>232.10000000000002</v>
          </cell>
        </row>
        <row r="156">
          <cell r="C156" t="str">
            <v>Coffret pour vannes, plombé et vitré</v>
          </cell>
          <cell r="I156" t="str">
            <v>u</v>
          </cell>
          <cell r="J156">
            <v>4</v>
          </cell>
          <cell r="K156">
            <v>35</v>
          </cell>
          <cell r="L156">
            <v>140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C159" t="str">
            <v>Protection  mécanique des tubes</v>
          </cell>
          <cell r="I159" t="str">
            <v>ens</v>
          </cell>
        </row>
        <row r="160">
          <cell r="C160" t="str">
            <v xml:space="preserve">Supportage des canalisations </v>
          </cell>
          <cell r="I160" t="str">
            <v>ens</v>
          </cell>
          <cell r="L160">
            <v>0</v>
          </cell>
        </row>
        <row r="161">
          <cell r="C161" t="str">
            <v>Robinet de purge</v>
          </cell>
          <cell r="I161" t="str">
            <v>ens</v>
          </cell>
          <cell r="J161">
            <v>4</v>
          </cell>
          <cell r="K161">
            <v>36</v>
          </cell>
          <cell r="L161">
            <v>144</v>
          </cell>
        </row>
        <row r="162">
          <cell r="C162" t="str">
            <v>Fourreaux MO</v>
          </cell>
          <cell r="I162" t="str">
            <v>ens</v>
          </cell>
          <cell r="K162">
            <v>5</v>
          </cell>
          <cell r="L162">
            <v>0</v>
          </cell>
        </row>
        <row r="163">
          <cell r="C163" t="str">
            <v>Repérage, peinture..</v>
          </cell>
          <cell r="I163" t="str">
            <v>ens</v>
          </cell>
          <cell r="J163">
            <v>1</v>
          </cell>
          <cell r="K163">
            <v>750</v>
          </cell>
          <cell r="L163">
            <v>750</v>
          </cell>
        </row>
        <row r="164">
          <cell r="L164">
            <v>0</v>
          </cell>
        </row>
        <row r="165">
          <cell r="G165" t="str">
            <v xml:space="preserve">Sous-total </v>
          </cell>
          <cell r="L165">
            <v>196156.4</v>
          </cell>
        </row>
        <row r="167">
          <cell r="B167" t="str">
            <v>2.2.2.1</v>
          </cell>
          <cell r="C167" t="str">
            <v>Réseau de distribution secondaire</v>
          </cell>
          <cell r="L167">
            <v>0</v>
          </cell>
        </row>
        <row r="168">
          <cell r="L168">
            <v>0</v>
          </cell>
        </row>
        <row r="169">
          <cell r="C169" t="str">
            <v>Oxygène</v>
          </cell>
        </row>
        <row r="170">
          <cell r="C170" t="str">
            <v>Régulateurs seconde détente sous coffret</v>
          </cell>
          <cell r="I170" t="str">
            <v>u</v>
          </cell>
          <cell r="J170">
            <v>16</v>
          </cell>
          <cell r="K170">
            <v>400</v>
          </cell>
          <cell r="L170">
            <v>6400</v>
          </cell>
        </row>
        <row r="171">
          <cell r="L171">
            <v>0</v>
          </cell>
        </row>
        <row r="172">
          <cell r="C172" t="str">
            <v xml:space="preserve">Vannes </v>
          </cell>
          <cell r="L172">
            <v>0</v>
          </cell>
        </row>
        <row r="173">
          <cell r="C173" t="str">
            <v>DN 12</v>
          </cell>
          <cell r="I173" t="str">
            <v>u</v>
          </cell>
          <cell r="K173">
            <v>27</v>
          </cell>
          <cell r="L173">
            <v>0</v>
          </cell>
        </row>
        <row r="174">
          <cell r="C174" t="str">
            <v>DN 10</v>
          </cell>
          <cell r="I174" t="str">
            <v>u</v>
          </cell>
          <cell r="J174">
            <v>4280</v>
          </cell>
          <cell r="K174">
            <v>27</v>
          </cell>
          <cell r="L174">
            <v>115560</v>
          </cell>
        </row>
        <row r="175">
          <cell r="C175" t="str">
            <v>Coffret pour vannes, plombé et vitré</v>
          </cell>
          <cell r="I175" t="str">
            <v>u</v>
          </cell>
          <cell r="K175">
            <v>35</v>
          </cell>
          <cell r="L175">
            <v>0</v>
          </cell>
        </row>
        <row r="176">
          <cell r="L176">
            <v>0</v>
          </cell>
        </row>
        <row r="177">
          <cell r="C177" t="str">
            <v>Tube cuivre</v>
          </cell>
          <cell r="L177">
            <v>0</v>
          </cell>
        </row>
        <row r="178">
          <cell r="C178" t="str">
            <v>DN 12</v>
          </cell>
          <cell r="I178" t="str">
            <v>ml</v>
          </cell>
          <cell r="K178">
            <v>21.7</v>
          </cell>
          <cell r="L178">
            <v>0</v>
          </cell>
        </row>
        <row r="179">
          <cell r="C179" t="str">
            <v>DN 10</v>
          </cell>
          <cell r="I179" t="str">
            <v>ml</v>
          </cell>
          <cell r="K179">
            <v>21.1</v>
          </cell>
          <cell r="L179">
            <v>0</v>
          </cell>
        </row>
        <row r="180">
          <cell r="C180" t="str">
            <v xml:space="preserve">DN 8 </v>
          </cell>
          <cell r="I180" t="str">
            <v>ml</v>
          </cell>
          <cell r="K180">
            <v>20.399999999999999</v>
          </cell>
          <cell r="L180">
            <v>0</v>
          </cell>
        </row>
        <row r="181">
          <cell r="L181">
            <v>0</v>
          </cell>
        </row>
        <row r="182">
          <cell r="C182" t="str">
            <v>Protection  mécanique des tubes</v>
          </cell>
          <cell r="I182" t="str">
            <v>ens</v>
          </cell>
          <cell r="L182">
            <v>0</v>
          </cell>
        </row>
        <row r="183">
          <cell r="C183" t="str">
            <v xml:space="preserve">Supportage des canalisations (chemin de câble commun </v>
          </cell>
          <cell r="L183">
            <v>0</v>
          </cell>
        </row>
        <row r="184">
          <cell r="C184" t="str">
            <v>à tous gaz)</v>
          </cell>
          <cell r="I184" t="str">
            <v>ens</v>
          </cell>
          <cell r="L184">
            <v>0</v>
          </cell>
        </row>
        <row r="185">
          <cell r="C185" t="str">
            <v>Fourreaux</v>
          </cell>
          <cell r="I185" t="str">
            <v>ml</v>
          </cell>
          <cell r="K185">
            <v>5</v>
          </cell>
          <cell r="L185">
            <v>0</v>
          </cell>
        </row>
        <row r="186">
          <cell r="C186" t="str">
            <v>Repérage, peinture..</v>
          </cell>
          <cell r="I186" t="str">
            <v>ens</v>
          </cell>
          <cell r="J186">
            <v>1</v>
          </cell>
          <cell r="K186">
            <v>750</v>
          </cell>
          <cell r="L186">
            <v>750</v>
          </cell>
        </row>
        <row r="187">
          <cell r="L187">
            <v>0</v>
          </cell>
        </row>
        <row r="188">
          <cell r="C188" t="str">
            <v>Prise en gaine tête de lit et gaine encastrée</v>
          </cell>
          <cell r="I188" t="str">
            <v>u</v>
          </cell>
          <cell r="J188">
            <v>314</v>
          </cell>
          <cell r="K188">
            <v>60</v>
          </cell>
          <cell r="L188">
            <v>18840</v>
          </cell>
        </row>
        <row r="189">
          <cell r="C189" t="str">
            <v>Prise murale en saillie</v>
          </cell>
          <cell r="I189" t="str">
            <v>u</v>
          </cell>
          <cell r="J189">
            <v>57</v>
          </cell>
          <cell r="K189">
            <v>60</v>
          </cell>
          <cell r="L189">
            <v>3420</v>
          </cell>
        </row>
        <row r="190">
          <cell r="L190">
            <v>0</v>
          </cell>
        </row>
        <row r="191">
          <cell r="C191" t="str">
            <v>Air Comprimé Médical</v>
          </cell>
          <cell r="L191">
            <v>0</v>
          </cell>
        </row>
        <row r="192">
          <cell r="C192" t="str">
            <v>Régulateurs seconde détente sous coffret</v>
          </cell>
          <cell r="L192">
            <v>0</v>
          </cell>
        </row>
        <row r="193">
          <cell r="C193" t="str">
            <v>ACM 4 bars</v>
          </cell>
          <cell r="I193" t="str">
            <v>u</v>
          </cell>
          <cell r="J193">
            <v>4</v>
          </cell>
          <cell r="K193">
            <v>400</v>
          </cell>
          <cell r="L193">
            <v>1600</v>
          </cell>
        </row>
        <row r="194">
          <cell r="C194" t="str">
            <v>ACM 8 bars</v>
          </cell>
          <cell r="I194" t="str">
            <v>u</v>
          </cell>
          <cell r="J194">
            <v>4</v>
          </cell>
          <cell r="K194">
            <v>400</v>
          </cell>
          <cell r="L194">
            <v>1600</v>
          </cell>
        </row>
        <row r="195">
          <cell r="L195">
            <v>0</v>
          </cell>
        </row>
        <row r="196">
          <cell r="C196" t="str">
            <v xml:space="preserve">Vannes </v>
          </cell>
          <cell r="L196">
            <v>0</v>
          </cell>
        </row>
        <row r="197">
          <cell r="C197" t="str">
            <v>DN 12</v>
          </cell>
          <cell r="I197" t="str">
            <v>u</v>
          </cell>
          <cell r="K197">
            <v>27</v>
          </cell>
          <cell r="L197">
            <v>0</v>
          </cell>
        </row>
        <row r="198">
          <cell r="C198" t="str">
            <v>DN 10</v>
          </cell>
          <cell r="I198" t="str">
            <v>u</v>
          </cell>
          <cell r="J198">
            <v>8</v>
          </cell>
          <cell r="K198">
            <v>27</v>
          </cell>
          <cell r="L198">
            <v>216</v>
          </cell>
        </row>
        <row r="199">
          <cell r="C199" t="str">
            <v>Coffret pour vannes, plombé et vitré</v>
          </cell>
          <cell r="I199" t="str">
            <v>u</v>
          </cell>
          <cell r="K199">
            <v>35</v>
          </cell>
          <cell r="L199">
            <v>0</v>
          </cell>
        </row>
        <row r="200">
          <cell r="L200">
            <v>0</v>
          </cell>
        </row>
        <row r="201">
          <cell r="C201" t="str">
            <v>Tube cuivre</v>
          </cell>
          <cell r="L201">
            <v>0</v>
          </cell>
        </row>
        <row r="202">
          <cell r="C202" t="str">
            <v>DN 12</v>
          </cell>
          <cell r="I202" t="str">
            <v>ml</v>
          </cell>
          <cell r="K202">
            <v>21.7</v>
          </cell>
          <cell r="L202">
            <v>0</v>
          </cell>
        </row>
        <row r="203">
          <cell r="C203" t="str">
            <v>DN 10</v>
          </cell>
          <cell r="I203" t="str">
            <v>ml</v>
          </cell>
          <cell r="J203">
            <v>517</v>
          </cell>
          <cell r="K203">
            <v>21.1</v>
          </cell>
          <cell r="L203">
            <v>10908.7</v>
          </cell>
        </row>
        <row r="204">
          <cell r="C204" t="str">
            <v xml:space="preserve">DN 8 </v>
          </cell>
          <cell r="I204" t="str">
            <v>ml</v>
          </cell>
          <cell r="K204">
            <v>20.399999999999999</v>
          </cell>
          <cell r="L204">
            <v>0</v>
          </cell>
        </row>
        <row r="205">
          <cell r="L205">
            <v>0</v>
          </cell>
        </row>
        <row r="206">
          <cell r="C206" t="str">
            <v>Protection  mécanique des tubes</v>
          </cell>
          <cell r="I206" t="str">
            <v>ens</v>
          </cell>
        </row>
        <row r="207">
          <cell r="C207" t="str">
            <v xml:space="preserve">Supportage des canalisations </v>
          </cell>
          <cell r="I207" t="str">
            <v>ens</v>
          </cell>
          <cell r="L207">
            <v>0</v>
          </cell>
        </row>
        <row r="208">
          <cell r="C208" t="str">
            <v>Robinet de purge</v>
          </cell>
          <cell r="I208" t="str">
            <v>ens</v>
          </cell>
          <cell r="J208">
            <v>3</v>
          </cell>
          <cell r="K208">
            <v>36</v>
          </cell>
          <cell r="L208">
            <v>108</v>
          </cell>
        </row>
        <row r="209">
          <cell r="C209" t="str">
            <v>Fourreaux MO</v>
          </cell>
          <cell r="I209" t="str">
            <v>ens</v>
          </cell>
          <cell r="K209">
            <v>5</v>
          </cell>
          <cell r="L209">
            <v>0</v>
          </cell>
        </row>
        <row r="210">
          <cell r="C210" t="str">
            <v>Repérage, peinture..,</v>
          </cell>
          <cell r="I210" t="str">
            <v>ens</v>
          </cell>
          <cell r="J210">
            <v>1</v>
          </cell>
          <cell r="K210">
            <v>750</v>
          </cell>
          <cell r="L210">
            <v>750</v>
          </cell>
        </row>
        <row r="211">
          <cell r="L211">
            <v>0</v>
          </cell>
        </row>
        <row r="212">
          <cell r="C212" t="str">
            <v>ACM 4 bars</v>
          </cell>
          <cell r="L212">
            <v>0</v>
          </cell>
        </row>
        <row r="213">
          <cell r="C213" t="str">
            <v>Prise murale en saillie</v>
          </cell>
          <cell r="I213" t="str">
            <v>u</v>
          </cell>
          <cell r="J213">
            <v>17</v>
          </cell>
          <cell r="K213">
            <v>60</v>
          </cell>
          <cell r="L213">
            <v>1020</v>
          </cell>
        </row>
        <row r="214">
          <cell r="C214" t="str">
            <v>Attente pour fauteuils</v>
          </cell>
          <cell r="I214" t="str">
            <v>u</v>
          </cell>
          <cell r="J214">
            <v>55</v>
          </cell>
          <cell r="K214">
            <v>32</v>
          </cell>
          <cell r="L214">
            <v>1760</v>
          </cell>
        </row>
        <row r="215">
          <cell r="L215">
            <v>0</v>
          </cell>
        </row>
        <row r="216">
          <cell r="C216" t="str">
            <v>ACM 8 bars</v>
          </cell>
          <cell r="L216">
            <v>0</v>
          </cell>
        </row>
        <row r="217">
          <cell r="C217" t="str">
            <v>Prise murale en saillie</v>
          </cell>
          <cell r="I217" t="str">
            <v>u</v>
          </cell>
          <cell r="J217">
            <v>1</v>
          </cell>
          <cell r="K217">
            <v>160</v>
          </cell>
          <cell r="L217">
            <v>160</v>
          </cell>
        </row>
        <row r="218">
          <cell r="C218" t="str">
            <v>Attente pour fauteuils</v>
          </cell>
          <cell r="I218" t="str">
            <v>u</v>
          </cell>
          <cell r="J218">
            <v>55</v>
          </cell>
          <cell r="K218">
            <v>32</v>
          </cell>
          <cell r="L218">
            <v>1760</v>
          </cell>
        </row>
        <row r="221">
          <cell r="C221" t="str">
            <v>Air Comprimé Non Médical</v>
          </cell>
        </row>
        <row r="222">
          <cell r="C222" t="str">
            <v>Réseaux et colonnes</v>
          </cell>
          <cell r="L222">
            <v>0</v>
          </cell>
        </row>
        <row r="223">
          <cell r="C223" t="str">
            <v>Tube cuivre DN 10</v>
          </cell>
          <cell r="I223" t="str">
            <v>ml</v>
          </cell>
          <cell r="J223">
            <v>115</v>
          </cell>
          <cell r="K223">
            <v>27</v>
          </cell>
          <cell r="L223">
            <v>3105</v>
          </cell>
        </row>
        <row r="224">
          <cell r="L224">
            <v>0</v>
          </cell>
        </row>
        <row r="225">
          <cell r="C225" t="str">
            <v>Régulateurs seconde détente sous coffret</v>
          </cell>
          <cell r="I225" t="str">
            <v>u</v>
          </cell>
          <cell r="J225">
            <v>3</v>
          </cell>
          <cell r="K225">
            <v>400</v>
          </cell>
          <cell r="L225">
            <v>1200</v>
          </cell>
        </row>
        <row r="227">
          <cell r="C227" t="str">
            <v xml:space="preserve">Vannes </v>
          </cell>
          <cell r="L227">
            <v>0</v>
          </cell>
        </row>
        <row r="228">
          <cell r="C228" t="str">
            <v>DN 10</v>
          </cell>
          <cell r="I228" t="str">
            <v>u</v>
          </cell>
          <cell r="J228">
            <v>6</v>
          </cell>
          <cell r="K228">
            <v>21.1</v>
          </cell>
          <cell r="L228">
            <v>126.60000000000001</v>
          </cell>
        </row>
        <row r="229">
          <cell r="L229">
            <v>0</v>
          </cell>
        </row>
        <row r="230">
          <cell r="C230" t="str">
            <v xml:space="preserve">Supportage des canalisations </v>
          </cell>
          <cell r="I230" t="str">
            <v>ens</v>
          </cell>
          <cell r="L230">
            <v>0</v>
          </cell>
        </row>
        <row r="231">
          <cell r="C231" t="str">
            <v>Robinet de purge</v>
          </cell>
          <cell r="I231" t="str">
            <v>ens</v>
          </cell>
          <cell r="J231">
            <v>4</v>
          </cell>
          <cell r="K231">
            <v>36</v>
          </cell>
          <cell r="L231">
            <v>144</v>
          </cell>
        </row>
        <row r="232">
          <cell r="C232" t="str">
            <v>Fourreaux MO</v>
          </cell>
          <cell r="I232" t="str">
            <v>ens</v>
          </cell>
          <cell r="K232">
            <v>5</v>
          </cell>
          <cell r="L232">
            <v>0</v>
          </cell>
        </row>
        <row r="233">
          <cell r="C233" t="str">
            <v>Repérage, peinture..</v>
          </cell>
          <cell r="I233" t="str">
            <v>ens</v>
          </cell>
          <cell r="J233">
            <v>1</v>
          </cell>
          <cell r="K233">
            <v>750</v>
          </cell>
          <cell r="L233">
            <v>750</v>
          </cell>
        </row>
        <row r="234">
          <cell r="L234">
            <v>0</v>
          </cell>
        </row>
        <row r="235">
          <cell r="C235" t="str">
            <v>Prise murale en saillie</v>
          </cell>
          <cell r="I235" t="str">
            <v>u</v>
          </cell>
          <cell r="J235">
            <v>16</v>
          </cell>
          <cell r="K235">
            <v>60</v>
          </cell>
          <cell r="L235">
            <v>960</v>
          </cell>
        </row>
        <row r="236">
          <cell r="C236" t="str">
            <v>Vannes en attentes</v>
          </cell>
          <cell r="I236" t="str">
            <v>u</v>
          </cell>
          <cell r="J236">
            <v>12</v>
          </cell>
          <cell r="K236">
            <v>32</v>
          </cell>
          <cell r="L236">
            <v>384</v>
          </cell>
        </row>
        <row r="238">
          <cell r="G238" t="str">
            <v>Sous-total</v>
          </cell>
          <cell r="L238">
            <v>171522.30000000002</v>
          </cell>
        </row>
        <row r="240">
          <cell r="G240" t="str">
            <v>Sous-total</v>
          </cell>
          <cell r="L240">
            <v>367678.7</v>
          </cell>
        </row>
        <row r="242">
          <cell r="B242" t="str">
            <v>2.2.3</v>
          </cell>
          <cell r="C242" t="str">
            <v>ALARMES, CONTRÔLE DE FONCTIONNEMENT</v>
          </cell>
        </row>
        <row r="243">
          <cell r="C243" t="str">
            <v>REPORT DE SIGNALISATION</v>
          </cell>
        </row>
        <row r="245">
          <cell r="C245" t="str">
            <v>Boîter type V1</v>
          </cell>
          <cell r="I245" t="str">
            <v>u</v>
          </cell>
          <cell r="J245">
            <v>18</v>
          </cell>
          <cell r="K245">
            <v>1200</v>
          </cell>
          <cell r="L245">
            <v>21600</v>
          </cell>
        </row>
        <row r="246">
          <cell r="L246">
            <v>0</v>
          </cell>
        </row>
        <row r="247">
          <cell r="C247" t="str">
            <v>Boîtier retour amalgame</v>
          </cell>
          <cell r="I247" t="str">
            <v>u</v>
          </cell>
          <cell r="J247">
            <v>2</v>
          </cell>
          <cell r="K247">
            <v>1500</v>
          </cell>
          <cell r="L247">
            <v>3000</v>
          </cell>
        </row>
        <row r="248">
          <cell r="L248">
            <v>0</v>
          </cell>
        </row>
        <row r="249">
          <cell r="G249" t="str">
            <v>Sous-total</v>
          </cell>
          <cell r="L249">
            <v>24600</v>
          </cell>
        </row>
        <row r="251">
          <cell r="B251" t="str">
            <v>2.2.4</v>
          </cell>
          <cell r="C251" t="str">
            <v>ELECTRICITE</v>
          </cell>
        </row>
        <row r="253">
          <cell r="C253" t="str">
            <v>Compris dans les paragraphes précédents</v>
          </cell>
          <cell r="L253">
            <v>0</v>
          </cell>
        </row>
        <row r="255">
          <cell r="G255" t="str">
            <v>Sous-total</v>
          </cell>
          <cell r="L255">
            <v>0</v>
          </cell>
        </row>
        <row r="257">
          <cell r="B257" t="str">
            <v>2.2.5</v>
          </cell>
          <cell r="C257" t="str">
            <v>REPORT GTB</v>
          </cell>
        </row>
        <row r="259">
          <cell r="C259" t="str">
            <v xml:space="preserve"> Report d'alarme  : synthèse de défauts de chaque</v>
          </cell>
          <cell r="L259">
            <v>0</v>
          </cell>
        </row>
        <row r="260">
          <cell r="C260" t="str">
            <v xml:space="preserve"> centrale de production au PC sécurité</v>
          </cell>
          <cell r="I260" t="str">
            <v>u</v>
          </cell>
          <cell r="J260">
            <v>6</v>
          </cell>
          <cell r="K260">
            <v>230</v>
          </cell>
          <cell r="L260">
            <v>1380</v>
          </cell>
        </row>
        <row r="262">
          <cell r="G262" t="str">
            <v>Sous-total</v>
          </cell>
          <cell r="L262">
            <v>1380</v>
          </cell>
        </row>
        <row r="264">
          <cell r="B264" t="str">
            <v>2.2.6</v>
          </cell>
          <cell r="C264" t="str">
            <v>PRODUCTION AIR COMPRIME MEDICAL (ACM)</v>
          </cell>
        </row>
        <row r="266">
          <cell r="C266" t="str">
            <v>Centrale de production d'air comprimé médical :</v>
          </cell>
          <cell r="L266">
            <v>0</v>
          </cell>
        </row>
        <row r="267">
          <cell r="C267" t="str">
            <v xml:space="preserve">prescriptions selon CCTP, tous raccordements aérauliques </v>
          </cell>
          <cell r="L267">
            <v>0</v>
          </cell>
        </row>
        <row r="268">
          <cell r="C268" t="str">
            <v>et électriques compris.</v>
          </cell>
          <cell r="L268">
            <v>0</v>
          </cell>
        </row>
        <row r="269">
          <cell r="C269" t="str">
            <v>Marque : NOVAIR</v>
          </cell>
          <cell r="L269">
            <v>0</v>
          </cell>
        </row>
        <row r="270">
          <cell r="C270" t="str">
            <v>Type :</v>
          </cell>
          <cell r="I270" t="str">
            <v>ens</v>
          </cell>
          <cell r="J270">
            <v>1</v>
          </cell>
          <cell r="K270">
            <v>50000</v>
          </cell>
          <cell r="L270">
            <v>50000</v>
          </cell>
        </row>
        <row r="271">
          <cell r="L271">
            <v>0</v>
          </cell>
        </row>
        <row r="272">
          <cell r="C272" t="str">
            <v>Ensemble VSP</v>
          </cell>
          <cell r="I272" t="str">
            <v>u</v>
          </cell>
          <cell r="J272">
            <v>4</v>
          </cell>
          <cell r="K272">
            <v>450</v>
          </cell>
          <cell r="L272">
            <v>1800</v>
          </cell>
        </row>
        <row r="273">
          <cell r="L273">
            <v>0</v>
          </cell>
        </row>
        <row r="274">
          <cell r="G274" t="str">
            <v>Sous-total</v>
          </cell>
          <cell r="L274">
            <v>51800</v>
          </cell>
        </row>
        <row r="275">
          <cell r="B275" t="str">
            <v>2.2.7</v>
          </cell>
          <cell r="C275" t="str">
            <v>PRODUCTION VIDE MEDICAL (VM)</v>
          </cell>
        </row>
        <row r="277">
          <cell r="C277" t="str">
            <v>Centrale de production de vide médical :</v>
          </cell>
          <cell r="L277">
            <v>0</v>
          </cell>
        </row>
        <row r="278">
          <cell r="C278" t="str">
            <v xml:space="preserve">prescriptions selon CCTP, tous raccordements aérauliques </v>
          </cell>
          <cell r="L278">
            <v>0</v>
          </cell>
        </row>
        <row r="279">
          <cell r="C279" t="str">
            <v>et électriques compris.</v>
          </cell>
          <cell r="L279">
            <v>0</v>
          </cell>
        </row>
        <row r="280">
          <cell r="C280" t="str">
            <v>Marque :</v>
          </cell>
          <cell r="D280" t="str">
            <v>NOVAIR</v>
          </cell>
          <cell r="L280">
            <v>0</v>
          </cell>
        </row>
        <row r="281">
          <cell r="C281" t="str">
            <v>Type :</v>
          </cell>
          <cell r="D281" t="str">
            <v>T-RT 045/500</v>
          </cell>
          <cell r="I281" t="str">
            <v>ens</v>
          </cell>
          <cell r="J281">
            <v>1</v>
          </cell>
          <cell r="K281">
            <v>12000</v>
          </cell>
          <cell r="L281">
            <v>12000</v>
          </cell>
        </row>
        <row r="283">
          <cell r="G283" t="str">
            <v>Sous-total</v>
          </cell>
          <cell r="L283">
            <v>12000</v>
          </cell>
        </row>
        <row r="285">
          <cell r="B285" t="str">
            <v>2.2.8</v>
          </cell>
          <cell r="C285" t="str">
            <v>PRODUCTION AIR COMPRIME NON MEDICAL (ACNM)</v>
          </cell>
        </row>
        <row r="286">
          <cell r="L286">
            <v>0</v>
          </cell>
        </row>
        <row r="287">
          <cell r="C287" t="str">
            <v>Centrale de production d'Air Comprimé Non Médical :</v>
          </cell>
          <cell r="L287">
            <v>0</v>
          </cell>
        </row>
        <row r="288">
          <cell r="C288" t="str">
            <v xml:space="preserve">prescriptions selon CCTP, tous raccordements aérauliques </v>
          </cell>
          <cell r="L288">
            <v>0</v>
          </cell>
        </row>
        <row r="289">
          <cell r="C289" t="str">
            <v>et électriques compris.</v>
          </cell>
          <cell r="L289">
            <v>0</v>
          </cell>
        </row>
        <row r="290">
          <cell r="C290" t="str">
            <v>Marque :</v>
          </cell>
          <cell r="D290" t="str">
            <v>NOVAIR</v>
          </cell>
          <cell r="L290">
            <v>0</v>
          </cell>
        </row>
        <row r="291">
          <cell r="C291" t="str">
            <v>Type :</v>
          </cell>
          <cell r="D291" t="str">
            <v>VZ 640</v>
          </cell>
          <cell r="I291" t="str">
            <v>ens</v>
          </cell>
          <cell r="J291">
            <v>1</v>
          </cell>
          <cell r="K291">
            <v>8000</v>
          </cell>
          <cell r="L291">
            <v>8000</v>
          </cell>
        </row>
        <row r="292">
          <cell r="L292">
            <v>0</v>
          </cell>
        </row>
        <row r="293">
          <cell r="G293" t="str">
            <v>Sous-total</v>
          </cell>
          <cell r="L293">
            <v>8000</v>
          </cell>
        </row>
        <row r="295">
          <cell r="B295" t="str">
            <v>2.2.9</v>
          </cell>
          <cell r="C295" t="str">
            <v>PRODUCTION VIDE DENTAIRE (VD)</v>
          </cell>
        </row>
        <row r="297">
          <cell r="C297" t="str">
            <v>Centrale de production de vide dentaire :</v>
          </cell>
          <cell r="L297">
            <v>0</v>
          </cell>
        </row>
        <row r="298">
          <cell r="C298" t="str">
            <v xml:space="preserve">prescriptions selon CCTP,y compris bac de séparation, </v>
          </cell>
          <cell r="L298">
            <v>0</v>
          </cell>
        </row>
        <row r="299">
          <cell r="C299" t="str">
            <v>pompe EU, tous raccordements aérauliques et électriques,…</v>
          </cell>
          <cell r="L299">
            <v>0</v>
          </cell>
        </row>
        <row r="300">
          <cell r="C300" t="str">
            <v>Marque :</v>
          </cell>
          <cell r="D300" t="str">
            <v>DURR DENTAL</v>
          </cell>
          <cell r="L300">
            <v>0</v>
          </cell>
        </row>
        <row r="301">
          <cell r="C301" t="str">
            <v>Type :</v>
          </cell>
          <cell r="D301" t="str">
            <v>2 x V 9000</v>
          </cell>
          <cell r="I301" t="str">
            <v>ens</v>
          </cell>
          <cell r="J301">
            <v>1</v>
          </cell>
          <cell r="K301">
            <v>60000</v>
          </cell>
          <cell r="L301">
            <v>60000</v>
          </cell>
        </row>
        <row r="302">
          <cell r="L302">
            <v>0</v>
          </cell>
        </row>
        <row r="303">
          <cell r="C303" t="str">
            <v xml:space="preserve">Canalisations PVC de rejet jusqu'en toiture y compris </v>
          </cell>
          <cell r="L303">
            <v>0</v>
          </cell>
        </row>
        <row r="304">
          <cell r="C304" t="str">
            <v>raccordement à la centrale, platine d'étanchéité,</v>
          </cell>
          <cell r="L304">
            <v>0</v>
          </cell>
        </row>
        <row r="305">
          <cell r="C305" t="str">
            <v xml:space="preserve"> manchon coupe feu, pare insectes..</v>
          </cell>
          <cell r="I305" t="str">
            <v>ml</v>
          </cell>
          <cell r="J305">
            <v>20</v>
          </cell>
          <cell r="K305">
            <v>15</v>
          </cell>
          <cell r="L305">
            <v>300</v>
          </cell>
        </row>
        <row r="307">
          <cell r="C307" t="str">
            <v>Ligne de pilotage des fauteuils dentaires</v>
          </cell>
          <cell r="I307" t="str">
            <v>ens</v>
          </cell>
          <cell r="J307">
            <v>1</v>
          </cell>
        </row>
        <row r="309">
          <cell r="G309" t="str">
            <v>Sous-total</v>
          </cell>
          <cell r="L309">
            <v>60300</v>
          </cell>
        </row>
        <row r="311">
          <cell r="B311" t="str">
            <v>2.2.10</v>
          </cell>
          <cell r="C311" t="str">
            <v>JOINT DE DILATATION</v>
          </cell>
        </row>
        <row r="313">
          <cell r="C313" t="str">
            <v>Compris dans les paragraphes précédents</v>
          </cell>
        </row>
        <row r="314">
          <cell r="G314" t="str">
            <v>Sous-total</v>
          </cell>
          <cell r="L314">
            <v>0</v>
          </cell>
        </row>
        <row r="316">
          <cell r="B316" t="str">
            <v>3.1</v>
          </cell>
          <cell r="C316" t="str">
            <v>DIVERS</v>
          </cell>
        </row>
        <row r="318">
          <cell r="C318" t="str">
            <v>Formation du personnel</v>
          </cell>
          <cell r="I318" t="str">
            <v>ens</v>
          </cell>
          <cell r="J318">
            <v>1</v>
          </cell>
          <cell r="L318">
            <v>0</v>
          </cell>
        </row>
        <row r="319">
          <cell r="L319">
            <v>0</v>
          </cell>
        </row>
        <row r="320">
          <cell r="C320" t="str">
            <v>Etudes d'exécution</v>
          </cell>
          <cell r="I320" t="str">
            <v>ens</v>
          </cell>
          <cell r="J320">
            <v>1</v>
          </cell>
          <cell r="L320">
            <v>0</v>
          </cell>
        </row>
        <row r="321">
          <cell r="L321">
            <v>0</v>
          </cell>
        </row>
        <row r="322">
          <cell r="C322" t="str">
            <v>Dossier DOE</v>
          </cell>
          <cell r="I322" t="str">
            <v>ens</v>
          </cell>
          <cell r="J322">
            <v>1</v>
          </cell>
          <cell r="L322">
            <v>0</v>
          </cell>
        </row>
        <row r="323">
          <cell r="L323">
            <v>0</v>
          </cell>
        </row>
        <row r="324">
          <cell r="C324" t="str">
            <v>Essais</v>
          </cell>
          <cell r="I324" t="str">
            <v>ens</v>
          </cell>
          <cell r="J324">
            <v>1</v>
          </cell>
          <cell r="K324">
            <v>20000</v>
          </cell>
          <cell r="L324">
            <v>20000</v>
          </cell>
        </row>
        <row r="326">
          <cell r="G326" t="str">
            <v>Sous-total</v>
          </cell>
          <cell r="L326">
            <v>20000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ête"/>
      <sheetName val="Lot T04"/>
    </sheetNames>
    <sheetDataSet>
      <sheetData sheetId="0">
        <row r="7">
          <cell r="A7" t="str">
            <v>GERAUDOT</v>
          </cell>
        </row>
        <row r="13">
          <cell r="A13" t="str">
            <v>REALISATION D'UN HANDICLUB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  <sheetName val="23-2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CATPRO"/>
    </sheetNames>
    <sheetDataSet>
      <sheetData sheetId="0" refreshError="1"/>
      <sheetData sheetId="1">
        <row r="1">
          <cell r="A1" t="str">
            <v xml:space="preserve"> </v>
          </cell>
          <cell r="D1">
            <v>0</v>
          </cell>
          <cell r="E1">
            <v>0</v>
          </cell>
        </row>
        <row r="5">
          <cell r="A5" t="str">
            <v>IPE</v>
          </cell>
        </row>
        <row r="6">
          <cell r="A6" t="str">
            <v>IPE80</v>
          </cell>
          <cell r="B6">
            <v>80</v>
          </cell>
          <cell r="D6">
            <v>6</v>
          </cell>
          <cell r="E6">
            <v>0.32900000000000001</v>
          </cell>
        </row>
        <row r="7">
          <cell r="A7" t="str">
            <v>IPE100</v>
          </cell>
          <cell r="B7">
            <v>100</v>
          </cell>
          <cell r="D7">
            <v>8.1</v>
          </cell>
          <cell r="E7">
            <v>0.40100000000000002</v>
          </cell>
        </row>
        <row r="8">
          <cell r="A8" t="str">
            <v>IPE120</v>
          </cell>
          <cell r="B8">
            <v>120</v>
          </cell>
          <cell r="D8">
            <v>10.4</v>
          </cell>
          <cell r="E8">
            <v>0.47399999999999998</v>
          </cell>
        </row>
        <row r="9">
          <cell r="A9" t="str">
            <v>IPE140</v>
          </cell>
          <cell r="B9">
            <v>140</v>
          </cell>
          <cell r="D9">
            <v>12.9</v>
          </cell>
          <cell r="E9">
            <v>0.55000000000000004</v>
          </cell>
        </row>
        <row r="10">
          <cell r="A10" t="str">
            <v>IPE160</v>
          </cell>
          <cell r="B10">
            <v>160</v>
          </cell>
          <cell r="D10">
            <v>15.8</v>
          </cell>
          <cell r="E10">
            <v>0.622</v>
          </cell>
        </row>
        <row r="11">
          <cell r="A11" t="str">
            <v>IPE180</v>
          </cell>
          <cell r="B11">
            <v>180</v>
          </cell>
          <cell r="D11">
            <v>18.8</v>
          </cell>
          <cell r="E11">
            <v>0.69799999999999995</v>
          </cell>
        </row>
        <row r="12">
          <cell r="A12" t="str">
            <v>IPE200</v>
          </cell>
          <cell r="B12">
            <v>200</v>
          </cell>
          <cell r="D12">
            <v>22.4</v>
          </cell>
          <cell r="E12">
            <v>0.76800000000000002</v>
          </cell>
        </row>
        <row r="13">
          <cell r="A13" t="str">
            <v>IPE220</v>
          </cell>
          <cell r="B13">
            <v>220</v>
          </cell>
          <cell r="D13">
            <v>26.2</v>
          </cell>
          <cell r="E13">
            <v>0.84799999999999998</v>
          </cell>
        </row>
        <row r="14">
          <cell r="A14" t="str">
            <v>IPE240</v>
          </cell>
          <cell r="B14">
            <v>240</v>
          </cell>
          <cell r="D14">
            <v>30.7</v>
          </cell>
          <cell r="E14">
            <v>0.92100000000000004</v>
          </cell>
        </row>
        <row r="15">
          <cell r="A15" t="str">
            <v>IPE270</v>
          </cell>
          <cell r="B15">
            <v>270</v>
          </cell>
          <cell r="D15">
            <v>36.1</v>
          </cell>
          <cell r="E15">
            <v>1.04</v>
          </cell>
        </row>
        <row r="16">
          <cell r="A16" t="str">
            <v>IPE300</v>
          </cell>
          <cell r="B16">
            <v>300</v>
          </cell>
          <cell r="D16">
            <v>42.2</v>
          </cell>
          <cell r="E16">
            <v>1.1599999999999999</v>
          </cell>
        </row>
        <row r="17">
          <cell r="A17" t="str">
            <v>IPE330</v>
          </cell>
          <cell r="B17">
            <v>330</v>
          </cell>
          <cell r="D17">
            <v>49.1</v>
          </cell>
          <cell r="E17">
            <v>1.25</v>
          </cell>
        </row>
        <row r="18">
          <cell r="A18" t="str">
            <v>IPE360</v>
          </cell>
          <cell r="B18">
            <v>360</v>
          </cell>
          <cell r="D18">
            <v>57.1</v>
          </cell>
          <cell r="E18">
            <v>1.35</v>
          </cell>
        </row>
        <row r="19">
          <cell r="A19" t="str">
            <v>IPE400</v>
          </cell>
          <cell r="B19">
            <v>400</v>
          </cell>
          <cell r="D19">
            <v>66.3</v>
          </cell>
          <cell r="E19">
            <v>1.47</v>
          </cell>
        </row>
        <row r="20">
          <cell r="A20" t="str">
            <v>IPE450</v>
          </cell>
          <cell r="B20">
            <v>450</v>
          </cell>
          <cell r="D20">
            <v>77.599999999999994</v>
          </cell>
          <cell r="E20">
            <v>1.61</v>
          </cell>
        </row>
        <row r="21">
          <cell r="A21" t="str">
            <v>IPE500</v>
          </cell>
          <cell r="B21">
            <v>500</v>
          </cell>
          <cell r="D21">
            <v>90.7</v>
          </cell>
          <cell r="E21">
            <v>1.74</v>
          </cell>
        </row>
        <row r="22">
          <cell r="A22" t="str">
            <v>IPE550</v>
          </cell>
          <cell r="B22">
            <v>550</v>
          </cell>
          <cell r="D22">
            <v>106</v>
          </cell>
          <cell r="E22">
            <v>1.88</v>
          </cell>
        </row>
        <row r="23">
          <cell r="A23" t="str">
            <v>IPE600</v>
          </cell>
          <cell r="B23">
            <v>600</v>
          </cell>
          <cell r="D23">
            <v>122</v>
          </cell>
          <cell r="E23">
            <v>2.02</v>
          </cell>
        </row>
        <row r="24">
          <cell r="B24" t="str">
            <v xml:space="preserve"> </v>
          </cell>
        </row>
        <row r="26">
          <cell r="A26" t="str">
            <v>HEA</v>
          </cell>
        </row>
        <row r="27">
          <cell r="A27" t="str">
            <v>HEA100</v>
          </cell>
          <cell r="B27">
            <v>100</v>
          </cell>
          <cell r="D27">
            <v>16.7</v>
          </cell>
          <cell r="E27">
            <v>0.56200000000000006</v>
          </cell>
          <cell r="K27" t="str">
            <v xml:space="preserve"> </v>
          </cell>
        </row>
        <row r="28">
          <cell r="A28" t="str">
            <v>HEA120</v>
          </cell>
          <cell r="B28">
            <v>120</v>
          </cell>
          <cell r="D28">
            <v>19.899999999999999</v>
          </cell>
          <cell r="E28">
            <v>0.67700000000000005</v>
          </cell>
        </row>
        <row r="29">
          <cell r="A29" t="str">
            <v>HEA140</v>
          </cell>
          <cell r="B29">
            <v>140</v>
          </cell>
          <cell r="D29">
            <v>24.7</v>
          </cell>
          <cell r="E29">
            <v>0.79400000000000004</v>
          </cell>
        </row>
        <row r="30">
          <cell r="A30" t="str">
            <v>HEA160</v>
          </cell>
          <cell r="B30">
            <v>160</v>
          </cell>
          <cell r="D30">
            <v>30.4</v>
          </cell>
          <cell r="E30">
            <v>0.89600000000000002</v>
          </cell>
        </row>
        <row r="31">
          <cell r="A31" t="str">
            <v>HEA180</v>
          </cell>
          <cell r="B31">
            <v>180</v>
          </cell>
          <cell r="D31">
            <v>35.5</v>
          </cell>
          <cell r="E31">
            <v>1.02</v>
          </cell>
        </row>
        <row r="32">
          <cell r="A32" t="str">
            <v>HEA200</v>
          </cell>
          <cell r="B32">
            <v>200</v>
          </cell>
          <cell r="D32">
            <v>42.3</v>
          </cell>
          <cell r="E32">
            <v>1.1399999999999999</v>
          </cell>
        </row>
        <row r="33">
          <cell r="A33" t="str">
            <v>HEA220</v>
          </cell>
          <cell r="B33">
            <v>220</v>
          </cell>
          <cell r="D33">
            <v>50.5</v>
          </cell>
          <cell r="E33">
            <v>1.26</v>
          </cell>
        </row>
        <row r="34">
          <cell r="A34" t="str">
            <v>HEA240</v>
          </cell>
          <cell r="B34">
            <v>240</v>
          </cell>
          <cell r="D34">
            <v>60.3</v>
          </cell>
          <cell r="E34">
            <v>1.37</v>
          </cell>
        </row>
        <row r="35">
          <cell r="A35" t="str">
            <v>HEA260</v>
          </cell>
          <cell r="B35">
            <v>260</v>
          </cell>
          <cell r="D35">
            <v>68.2</v>
          </cell>
          <cell r="E35">
            <v>1.48</v>
          </cell>
        </row>
        <row r="36">
          <cell r="A36" t="str">
            <v>HEA280</v>
          </cell>
          <cell r="B36">
            <v>280</v>
          </cell>
          <cell r="D36">
            <v>76.400000000000006</v>
          </cell>
          <cell r="E36">
            <v>1.6</v>
          </cell>
        </row>
        <row r="37">
          <cell r="A37" t="str">
            <v>HEA300</v>
          </cell>
          <cell r="B37">
            <v>300</v>
          </cell>
          <cell r="D37">
            <v>88.3</v>
          </cell>
          <cell r="E37">
            <v>1.72</v>
          </cell>
        </row>
        <row r="38">
          <cell r="A38" t="str">
            <v>HEA320</v>
          </cell>
          <cell r="B38">
            <v>320</v>
          </cell>
          <cell r="D38">
            <v>97.6</v>
          </cell>
          <cell r="E38">
            <v>1.76</v>
          </cell>
        </row>
        <row r="39">
          <cell r="A39" t="str">
            <v>HEA340</v>
          </cell>
          <cell r="B39">
            <v>340</v>
          </cell>
          <cell r="D39">
            <v>105</v>
          </cell>
          <cell r="E39">
            <v>1.79</v>
          </cell>
        </row>
        <row r="40">
          <cell r="A40" t="str">
            <v>HEA360</v>
          </cell>
          <cell r="B40">
            <v>360</v>
          </cell>
          <cell r="D40">
            <v>112</v>
          </cell>
          <cell r="E40">
            <v>1.83</v>
          </cell>
        </row>
        <row r="41">
          <cell r="A41" t="str">
            <v>HEA400</v>
          </cell>
          <cell r="B41">
            <v>400</v>
          </cell>
          <cell r="D41">
            <v>125</v>
          </cell>
          <cell r="E41">
            <v>1.91</v>
          </cell>
        </row>
        <row r="42">
          <cell r="A42" t="str">
            <v>HEA450</v>
          </cell>
          <cell r="B42">
            <v>450</v>
          </cell>
          <cell r="D42">
            <v>140</v>
          </cell>
          <cell r="E42">
            <v>2.0099999999999998</v>
          </cell>
        </row>
        <row r="43">
          <cell r="A43" t="str">
            <v>HEA500</v>
          </cell>
          <cell r="B43">
            <v>500</v>
          </cell>
          <cell r="D43">
            <v>155</v>
          </cell>
          <cell r="E43">
            <v>2.11</v>
          </cell>
        </row>
        <row r="44">
          <cell r="A44" t="str">
            <v>HEA550</v>
          </cell>
          <cell r="B44">
            <v>550</v>
          </cell>
          <cell r="D44">
            <v>166</v>
          </cell>
          <cell r="E44">
            <v>2.21</v>
          </cell>
        </row>
        <row r="45">
          <cell r="A45" t="str">
            <v>HEA600</v>
          </cell>
          <cell r="B45">
            <v>600</v>
          </cell>
          <cell r="D45">
            <v>178</v>
          </cell>
          <cell r="E45">
            <v>2.31</v>
          </cell>
        </row>
        <row r="46">
          <cell r="A46" t="str">
            <v>HEA650</v>
          </cell>
          <cell r="B46">
            <v>650</v>
          </cell>
          <cell r="D46">
            <v>190</v>
          </cell>
          <cell r="E46">
            <v>2.41</v>
          </cell>
        </row>
        <row r="47">
          <cell r="A47" t="str">
            <v>HEA700</v>
          </cell>
          <cell r="B47">
            <v>700</v>
          </cell>
          <cell r="D47">
            <v>204</v>
          </cell>
          <cell r="E47">
            <v>2.5</v>
          </cell>
        </row>
        <row r="49">
          <cell r="A49" t="str">
            <v>HEB</v>
          </cell>
        </row>
        <row r="50">
          <cell r="A50" t="str">
            <v>HEB100</v>
          </cell>
          <cell r="B50">
            <v>100</v>
          </cell>
          <cell r="D50">
            <v>20.399999999999999</v>
          </cell>
          <cell r="E50">
            <v>0.56699999999999995</v>
          </cell>
        </row>
        <row r="51">
          <cell r="A51" t="str">
            <v>HEB120</v>
          </cell>
          <cell r="B51">
            <v>120</v>
          </cell>
          <cell r="D51">
            <v>26.7</v>
          </cell>
          <cell r="E51">
            <v>0.68600000000000005</v>
          </cell>
        </row>
        <row r="52">
          <cell r="A52" t="str">
            <v>HEB140</v>
          </cell>
          <cell r="B52">
            <v>140</v>
          </cell>
          <cell r="D52">
            <v>33.700000000000003</v>
          </cell>
          <cell r="E52">
            <v>0.80500000000000005</v>
          </cell>
        </row>
        <row r="53">
          <cell r="A53" t="str">
            <v>HEB160</v>
          </cell>
          <cell r="B53">
            <v>160</v>
          </cell>
          <cell r="D53">
            <v>42.6</v>
          </cell>
          <cell r="E53">
            <v>0.91800000000000004</v>
          </cell>
        </row>
        <row r="54">
          <cell r="A54" t="str">
            <v>HEB180</v>
          </cell>
          <cell r="B54">
            <v>180</v>
          </cell>
          <cell r="D54">
            <v>51.2</v>
          </cell>
          <cell r="E54">
            <v>1.03</v>
          </cell>
        </row>
        <row r="55">
          <cell r="A55" t="str">
            <v>HEB200</v>
          </cell>
          <cell r="B55">
            <v>200</v>
          </cell>
          <cell r="D55">
            <v>61.3</v>
          </cell>
          <cell r="E55">
            <v>1.1499999999999999</v>
          </cell>
        </row>
        <row r="56">
          <cell r="A56" t="str">
            <v>HEB220</v>
          </cell>
          <cell r="B56">
            <v>220</v>
          </cell>
          <cell r="D56">
            <v>71.5</v>
          </cell>
          <cell r="E56">
            <v>1.27</v>
          </cell>
        </row>
        <row r="57">
          <cell r="A57" t="str">
            <v>HEB240</v>
          </cell>
          <cell r="B57">
            <v>240</v>
          </cell>
          <cell r="D57">
            <v>83.2</v>
          </cell>
          <cell r="E57">
            <v>1.38</v>
          </cell>
        </row>
        <row r="58">
          <cell r="A58" t="str">
            <v>HEB260</v>
          </cell>
          <cell r="B58">
            <v>260</v>
          </cell>
          <cell r="D58">
            <v>93</v>
          </cell>
          <cell r="E58">
            <v>1.5</v>
          </cell>
        </row>
        <row r="59">
          <cell r="A59" t="str">
            <v>HEB280</v>
          </cell>
          <cell r="B59">
            <v>280</v>
          </cell>
          <cell r="D59">
            <v>103</v>
          </cell>
          <cell r="E59">
            <v>1.62</v>
          </cell>
        </row>
        <row r="60">
          <cell r="A60" t="str">
            <v>HEB300</v>
          </cell>
          <cell r="B60">
            <v>300</v>
          </cell>
          <cell r="D60">
            <v>117</v>
          </cell>
          <cell r="E60">
            <v>1.73</v>
          </cell>
        </row>
        <row r="61">
          <cell r="A61" t="str">
            <v>HEB320</v>
          </cell>
          <cell r="B61">
            <v>320</v>
          </cell>
          <cell r="D61">
            <v>127</v>
          </cell>
          <cell r="E61">
            <v>1.77</v>
          </cell>
        </row>
        <row r="62">
          <cell r="A62" t="str">
            <v>HEB340</v>
          </cell>
          <cell r="B62">
            <v>340</v>
          </cell>
          <cell r="D62">
            <v>135</v>
          </cell>
          <cell r="E62">
            <v>1.81</v>
          </cell>
        </row>
        <row r="63">
          <cell r="A63" t="str">
            <v>HEB360</v>
          </cell>
          <cell r="B63">
            <v>360</v>
          </cell>
          <cell r="D63">
            <v>142</v>
          </cell>
          <cell r="E63">
            <v>1.85</v>
          </cell>
        </row>
        <row r="64">
          <cell r="A64" t="str">
            <v>HEB400</v>
          </cell>
          <cell r="B64">
            <v>400</v>
          </cell>
          <cell r="D64">
            <v>155</v>
          </cell>
          <cell r="E64">
            <v>1.93</v>
          </cell>
        </row>
        <row r="65">
          <cell r="A65" t="str">
            <v>HEB450</v>
          </cell>
          <cell r="B65">
            <v>450</v>
          </cell>
          <cell r="D65">
            <v>171</v>
          </cell>
          <cell r="E65">
            <v>1.99</v>
          </cell>
        </row>
        <row r="66">
          <cell r="A66" t="str">
            <v>HEB500</v>
          </cell>
          <cell r="B66">
            <v>500</v>
          </cell>
          <cell r="D66">
            <v>187</v>
          </cell>
          <cell r="E66">
            <v>2.12</v>
          </cell>
        </row>
        <row r="67">
          <cell r="A67" t="str">
            <v>HEB550</v>
          </cell>
          <cell r="B67">
            <v>550</v>
          </cell>
          <cell r="D67">
            <v>199</v>
          </cell>
          <cell r="E67">
            <v>2.2200000000000002</v>
          </cell>
        </row>
        <row r="68">
          <cell r="A68" t="str">
            <v>HEB600</v>
          </cell>
          <cell r="B68">
            <v>600</v>
          </cell>
          <cell r="D68">
            <v>212</v>
          </cell>
          <cell r="E68">
            <v>2.3199999999999998</v>
          </cell>
        </row>
        <row r="69">
          <cell r="A69" t="str">
            <v>HEB650</v>
          </cell>
          <cell r="B69">
            <v>650</v>
          </cell>
          <cell r="D69">
            <v>225</v>
          </cell>
          <cell r="E69">
            <v>2.42</v>
          </cell>
        </row>
        <row r="70">
          <cell r="A70" t="str">
            <v>HEB700</v>
          </cell>
          <cell r="B70">
            <v>700</v>
          </cell>
          <cell r="D70">
            <v>241</v>
          </cell>
          <cell r="E70">
            <v>2.52</v>
          </cell>
        </row>
        <row r="72">
          <cell r="A72" t="str">
            <v>HEM</v>
          </cell>
        </row>
        <row r="73">
          <cell r="A73" t="str">
            <v>HEM100</v>
          </cell>
          <cell r="B73">
            <v>100</v>
          </cell>
          <cell r="C73">
            <v>0</v>
          </cell>
          <cell r="D73">
            <v>41.8</v>
          </cell>
          <cell r="E73">
            <v>0.61899999999999999</v>
          </cell>
        </row>
        <row r="74">
          <cell r="A74" t="str">
            <v>HEM120</v>
          </cell>
          <cell r="B74">
            <v>120</v>
          </cell>
          <cell r="C74">
            <v>0</v>
          </cell>
          <cell r="D74">
            <v>52.1</v>
          </cell>
          <cell r="E74">
            <v>0.73799999999999999</v>
          </cell>
        </row>
        <row r="75">
          <cell r="A75" t="str">
            <v>HEM140</v>
          </cell>
          <cell r="B75">
            <v>140</v>
          </cell>
          <cell r="C75">
            <v>0</v>
          </cell>
          <cell r="D75">
            <v>63.2</v>
          </cell>
          <cell r="E75">
            <v>0.83499999999999996</v>
          </cell>
        </row>
        <row r="76">
          <cell r="A76" t="str">
            <v>HEM160</v>
          </cell>
          <cell r="B76">
            <v>160</v>
          </cell>
          <cell r="C76">
            <v>0</v>
          </cell>
          <cell r="D76">
            <v>76.2</v>
          </cell>
          <cell r="E76">
            <v>0.97</v>
          </cell>
        </row>
        <row r="77">
          <cell r="A77" t="str">
            <v>HEM180</v>
          </cell>
          <cell r="B77">
            <v>180</v>
          </cell>
          <cell r="C77">
            <v>0</v>
          </cell>
          <cell r="D77">
            <v>88.9</v>
          </cell>
          <cell r="E77">
            <v>1.0900000000000001</v>
          </cell>
        </row>
        <row r="78">
          <cell r="A78" t="str">
            <v>HEM200</v>
          </cell>
          <cell r="B78">
            <v>200</v>
          </cell>
          <cell r="C78">
            <v>0</v>
          </cell>
          <cell r="D78">
            <v>103</v>
          </cell>
          <cell r="E78">
            <v>1.2</v>
          </cell>
        </row>
        <row r="79">
          <cell r="A79" t="str">
            <v>HEM220</v>
          </cell>
          <cell r="B79">
            <v>220</v>
          </cell>
          <cell r="C79">
            <v>0</v>
          </cell>
          <cell r="D79">
            <v>117</v>
          </cell>
          <cell r="E79">
            <v>1.32</v>
          </cell>
        </row>
        <row r="80">
          <cell r="A80" t="str">
            <v>HEM240</v>
          </cell>
          <cell r="B80">
            <v>240</v>
          </cell>
          <cell r="C80">
            <v>0</v>
          </cell>
          <cell r="D80">
            <v>157</v>
          </cell>
          <cell r="E80">
            <v>1.46</v>
          </cell>
        </row>
        <row r="81">
          <cell r="A81" t="str">
            <v>HEM260</v>
          </cell>
          <cell r="B81">
            <v>260</v>
          </cell>
          <cell r="C81">
            <v>0</v>
          </cell>
          <cell r="D81">
            <v>172</v>
          </cell>
          <cell r="E81">
            <v>1.57</v>
          </cell>
        </row>
        <row r="82">
          <cell r="A82" t="str">
            <v>HEM280</v>
          </cell>
          <cell r="B82">
            <v>280</v>
          </cell>
          <cell r="C82">
            <v>0</v>
          </cell>
          <cell r="D82">
            <v>189</v>
          </cell>
          <cell r="E82">
            <v>1.69</v>
          </cell>
        </row>
        <row r="83">
          <cell r="A83" t="str">
            <v>HEM300</v>
          </cell>
          <cell r="B83">
            <v>300</v>
          </cell>
          <cell r="C83">
            <v>0</v>
          </cell>
          <cell r="D83">
            <v>238</v>
          </cell>
          <cell r="E83">
            <v>1.83</v>
          </cell>
        </row>
        <row r="84">
          <cell r="A84" t="str">
            <v>HEM320</v>
          </cell>
          <cell r="B84">
            <v>320</v>
          </cell>
          <cell r="C84">
            <v>0</v>
          </cell>
          <cell r="D84">
            <v>245</v>
          </cell>
          <cell r="E84">
            <v>1.87</v>
          </cell>
        </row>
        <row r="85">
          <cell r="A85" t="str">
            <v>HEM340</v>
          </cell>
          <cell r="B85">
            <v>340</v>
          </cell>
          <cell r="C85">
            <v>0</v>
          </cell>
          <cell r="D85">
            <v>248</v>
          </cell>
          <cell r="E85">
            <v>1.9</v>
          </cell>
        </row>
        <row r="86">
          <cell r="A86" t="str">
            <v>HEM360</v>
          </cell>
          <cell r="B86">
            <v>360</v>
          </cell>
          <cell r="C86">
            <v>0</v>
          </cell>
          <cell r="D86">
            <v>250</v>
          </cell>
          <cell r="E86">
            <v>1.93</v>
          </cell>
        </row>
        <row r="87">
          <cell r="A87" t="str">
            <v>HEM400</v>
          </cell>
          <cell r="B87">
            <v>400</v>
          </cell>
          <cell r="C87">
            <v>0</v>
          </cell>
          <cell r="D87">
            <v>256</v>
          </cell>
          <cell r="E87">
            <v>2</v>
          </cell>
        </row>
        <row r="88">
          <cell r="A88" t="str">
            <v>HEM450</v>
          </cell>
          <cell r="B88">
            <v>450</v>
          </cell>
          <cell r="C88">
            <v>0</v>
          </cell>
          <cell r="D88">
            <v>263</v>
          </cell>
          <cell r="E88">
            <v>2.1</v>
          </cell>
        </row>
        <row r="89">
          <cell r="A89" t="str">
            <v>HEM500</v>
          </cell>
          <cell r="B89">
            <v>500</v>
          </cell>
          <cell r="C89">
            <v>0</v>
          </cell>
          <cell r="D89">
            <v>270</v>
          </cell>
          <cell r="E89">
            <v>2.1800000000000002</v>
          </cell>
        </row>
        <row r="90">
          <cell r="A90" t="str">
            <v>HEM550</v>
          </cell>
          <cell r="B90">
            <v>550</v>
          </cell>
          <cell r="C90">
            <v>0</v>
          </cell>
          <cell r="D90">
            <v>278</v>
          </cell>
          <cell r="E90">
            <v>2.2799999999999998</v>
          </cell>
        </row>
        <row r="91">
          <cell r="A91" t="str">
            <v>HEM600</v>
          </cell>
          <cell r="B91">
            <v>600</v>
          </cell>
          <cell r="C91">
            <v>0</v>
          </cell>
          <cell r="D91">
            <v>285</v>
          </cell>
          <cell r="E91">
            <v>2.37</v>
          </cell>
        </row>
        <row r="92">
          <cell r="A92" t="str">
            <v>HEM650</v>
          </cell>
          <cell r="B92">
            <v>650</v>
          </cell>
          <cell r="C92">
            <v>0</v>
          </cell>
          <cell r="D92">
            <v>293</v>
          </cell>
          <cell r="E92">
            <v>2.4700000000000002</v>
          </cell>
        </row>
        <row r="93">
          <cell r="A93" t="str">
            <v>HEM700</v>
          </cell>
          <cell r="B93">
            <v>700</v>
          </cell>
          <cell r="C93">
            <v>0</v>
          </cell>
          <cell r="D93">
            <v>301</v>
          </cell>
          <cell r="E93">
            <v>2.56</v>
          </cell>
        </row>
        <row r="96">
          <cell r="K96" t="str">
            <v xml:space="preserve"> </v>
          </cell>
        </row>
        <row r="97">
          <cell r="A97" t="str">
            <v>&gt;40</v>
          </cell>
          <cell r="B97">
            <v>40</v>
          </cell>
          <cell r="D97">
            <v>2.42</v>
          </cell>
          <cell r="E97">
            <v>0.155</v>
          </cell>
        </row>
        <row r="98">
          <cell r="A98" t="str">
            <v>&gt;45</v>
          </cell>
          <cell r="B98">
            <v>45</v>
          </cell>
          <cell r="D98">
            <v>3.04</v>
          </cell>
          <cell r="E98">
            <v>0.17399999999999999</v>
          </cell>
        </row>
        <row r="99">
          <cell r="A99" t="str">
            <v>&gt;50</v>
          </cell>
          <cell r="B99">
            <v>50</v>
          </cell>
          <cell r="D99">
            <v>3.77</v>
          </cell>
          <cell r="E99">
            <v>0.19400000000000001</v>
          </cell>
        </row>
        <row r="100">
          <cell r="A100" t="str">
            <v>&gt;60</v>
          </cell>
          <cell r="B100">
            <v>60</v>
          </cell>
          <cell r="D100">
            <v>5.42</v>
          </cell>
          <cell r="E100">
            <v>0.23300000000000001</v>
          </cell>
        </row>
        <row r="101">
          <cell r="A101" t="str">
            <v>&gt;70</v>
          </cell>
          <cell r="B101">
            <v>70</v>
          </cell>
          <cell r="D101">
            <v>7.38</v>
          </cell>
          <cell r="E101">
            <v>0.27200000000000002</v>
          </cell>
        </row>
        <row r="102">
          <cell r="A102" t="str">
            <v>&gt;80</v>
          </cell>
          <cell r="B102">
            <v>80</v>
          </cell>
          <cell r="D102">
            <v>9.66</v>
          </cell>
          <cell r="E102">
            <v>0.311</v>
          </cell>
        </row>
        <row r="103">
          <cell r="A103" t="str">
            <v>&gt;90</v>
          </cell>
          <cell r="B103">
            <v>90</v>
          </cell>
          <cell r="D103">
            <v>12.2</v>
          </cell>
          <cell r="E103">
            <v>0.35099999999999998</v>
          </cell>
        </row>
        <row r="104">
          <cell r="A104" t="str">
            <v>&gt;100</v>
          </cell>
          <cell r="B104">
            <v>100</v>
          </cell>
          <cell r="D104">
            <v>15.1</v>
          </cell>
          <cell r="E104">
            <v>0.39</v>
          </cell>
        </row>
        <row r="105">
          <cell r="A105" t="str">
            <v>&gt;120</v>
          </cell>
          <cell r="B105">
            <v>120</v>
          </cell>
          <cell r="D105">
            <v>21.6</v>
          </cell>
          <cell r="E105">
            <v>0.46800000000000003</v>
          </cell>
        </row>
        <row r="106">
          <cell r="A106" t="str">
            <v>&gt;150</v>
          </cell>
          <cell r="B106">
            <v>150</v>
          </cell>
          <cell r="D106">
            <v>33.799999999999997</v>
          </cell>
          <cell r="E106">
            <v>0.58499999999999996</v>
          </cell>
        </row>
        <row r="107">
          <cell r="A107" t="str">
            <v>&gt;200</v>
          </cell>
          <cell r="B107">
            <v>200</v>
          </cell>
        </row>
        <row r="109">
          <cell r="A109" t="str">
            <v>&gt;&lt;40</v>
          </cell>
          <cell r="B109">
            <v>40</v>
          </cell>
          <cell r="D109">
            <v>4.84</v>
          </cell>
          <cell r="E109">
            <v>0.31</v>
          </cell>
        </row>
        <row r="110">
          <cell r="A110" t="str">
            <v>&gt;&lt;45</v>
          </cell>
          <cell r="B110">
            <v>45</v>
          </cell>
          <cell r="D110">
            <v>6.08</v>
          </cell>
          <cell r="E110">
            <v>0.34799999999999998</v>
          </cell>
        </row>
        <row r="111">
          <cell r="A111" t="str">
            <v>&gt;&lt;50</v>
          </cell>
          <cell r="B111">
            <v>50</v>
          </cell>
          <cell r="D111">
            <v>7.54</v>
          </cell>
          <cell r="E111">
            <v>0.38800000000000001</v>
          </cell>
        </row>
        <row r="112">
          <cell r="A112" t="str">
            <v>&gt;&lt;60</v>
          </cell>
          <cell r="B112">
            <v>60</v>
          </cell>
          <cell r="D112">
            <v>10.84</v>
          </cell>
          <cell r="E112">
            <v>0.46600000000000003</v>
          </cell>
        </row>
        <row r="113">
          <cell r="A113" t="str">
            <v>&gt;&lt;70</v>
          </cell>
          <cell r="B113">
            <v>70</v>
          </cell>
          <cell r="D113">
            <v>14.76</v>
          </cell>
          <cell r="E113">
            <v>0.54400000000000004</v>
          </cell>
        </row>
        <row r="114">
          <cell r="A114" t="str">
            <v>&gt;&lt;80</v>
          </cell>
          <cell r="B114">
            <v>80</v>
          </cell>
          <cell r="D114">
            <v>19.32</v>
          </cell>
          <cell r="E114">
            <v>0.622</v>
          </cell>
        </row>
        <row r="115">
          <cell r="A115" t="str">
            <v>&gt;&lt;90</v>
          </cell>
          <cell r="B115">
            <v>90</v>
          </cell>
          <cell r="D115">
            <v>24.4</v>
          </cell>
          <cell r="E115">
            <v>0.70199999999999996</v>
          </cell>
        </row>
        <row r="116">
          <cell r="A116" t="str">
            <v>&gt;&lt;100</v>
          </cell>
          <cell r="B116">
            <v>100</v>
          </cell>
          <cell r="D116">
            <v>30.2</v>
          </cell>
          <cell r="E116">
            <v>0.78</v>
          </cell>
        </row>
        <row r="117">
          <cell r="A117" t="str">
            <v>&gt;&lt;120</v>
          </cell>
          <cell r="B117">
            <v>120</v>
          </cell>
          <cell r="D117">
            <v>43.2</v>
          </cell>
          <cell r="E117">
            <v>0.93600000000000005</v>
          </cell>
        </row>
        <row r="118">
          <cell r="A118" t="str">
            <v>&gt;&lt;150</v>
          </cell>
          <cell r="B118">
            <v>150</v>
          </cell>
          <cell r="D118">
            <v>67.599999999999994</v>
          </cell>
          <cell r="E118">
            <v>1.17</v>
          </cell>
        </row>
        <row r="119">
          <cell r="A119" t="str">
            <v>&gt;&lt;200</v>
          </cell>
          <cell r="B119">
            <v>200</v>
          </cell>
        </row>
        <row r="121">
          <cell r="A121" t="str">
            <v>UAP80</v>
          </cell>
          <cell r="B121">
            <v>80</v>
          </cell>
          <cell r="D121">
            <v>8.3800000000000008</v>
          </cell>
          <cell r="E121">
            <v>0.33</v>
          </cell>
        </row>
        <row r="122">
          <cell r="A122" t="str">
            <v>UAP100</v>
          </cell>
          <cell r="B122">
            <v>100</v>
          </cell>
          <cell r="D122">
            <v>10.5</v>
          </cell>
          <cell r="E122">
            <v>0.38900000000000001</v>
          </cell>
        </row>
        <row r="123">
          <cell r="A123" t="str">
            <v>UAP130</v>
          </cell>
          <cell r="B123">
            <v>130</v>
          </cell>
          <cell r="D123">
            <v>13.7</v>
          </cell>
          <cell r="E123">
            <v>0.46800000000000003</v>
          </cell>
        </row>
        <row r="124">
          <cell r="A124" t="str">
            <v>UAP150</v>
          </cell>
          <cell r="B124">
            <v>150</v>
          </cell>
          <cell r="D124">
            <v>17.899999999999999</v>
          </cell>
          <cell r="E124">
            <v>0.54600000000000004</v>
          </cell>
        </row>
        <row r="125">
          <cell r="A125" t="str">
            <v>UAP175</v>
          </cell>
          <cell r="B125">
            <v>175</v>
          </cell>
          <cell r="D125">
            <v>21.2</v>
          </cell>
          <cell r="E125">
            <v>0.61499999999999999</v>
          </cell>
        </row>
        <row r="126">
          <cell r="A126" t="str">
            <v>UAP200</v>
          </cell>
          <cell r="B126">
            <v>200</v>
          </cell>
          <cell r="D126">
            <v>25.1</v>
          </cell>
          <cell r="E126">
            <v>0.68400000000000005</v>
          </cell>
        </row>
        <row r="127">
          <cell r="A127" t="str">
            <v>UAP220</v>
          </cell>
          <cell r="B127">
            <v>220</v>
          </cell>
          <cell r="D127">
            <v>28.5</v>
          </cell>
          <cell r="E127">
            <v>0.74399999999999999</v>
          </cell>
        </row>
        <row r="128">
          <cell r="A128" t="str">
            <v>UAP250</v>
          </cell>
          <cell r="B128">
            <v>250</v>
          </cell>
          <cell r="D128">
            <v>34.4</v>
          </cell>
          <cell r="E128">
            <v>0.82199999999999995</v>
          </cell>
        </row>
        <row r="129">
          <cell r="A129" t="str">
            <v>UAP300</v>
          </cell>
          <cell r="B129">
            <v>300</v>
          </cell>
          <cell r="D129">
            <v>46</v>
          </cell>
          <cell r="E129">
            <v>0.98099999999999998</v>
          </cell>
        </row>
        <row r="131">
          <cell r="A131" t="str">
            <v>UPN 80</v>
          </cell>
          <cell r="B131">
            <v>80</v>
          </cell>
          <cell r="D131">
            <v>8.64</v>
          </cell>
          <cell r="E131">
            <v>0.312</v>
          </cell>
        </row>
        <row r="132">
          <cell r="A132" t="str">
            <v>UPN100</v>
          </cell>
          <cell r="B132">
            <v>100</v>
          </cell>
          <cell r="D132">
            <v>10.6</v>
          </cell>
          <cell r="E132">
            <v>0.372</v>
          </cell>
        </row>
        <row r="133">
          <cell r="A133" t="str">
            <v>UPN120</v>
          </cell>
          <cell r="B133">
            <v>120</v>
          </cell>
          <cell r="D133">
            <v>13.4</v>
          </cell>
          <cell r="E133">
            <v>0.434</v>
          </cell>
        </row>
        <row r="134">
          <cell r="A134" t="str">
            <v>UPN140</v>
          </cell>
          <cell r="B134">
            <v>140</v>
          </cell>
          <cell r="D134">
            <v>16</v>
          </cell>
          <cell r="E134">
            <v>0.48899999999999999</v>
          </cell>
        </row>
        <row r="135">
          <cell r="A135" t="str">
            <v>UPN160</v>
          </cell>
          <cell r="B135">
            <v>160</v>
          </cell>
          <cell r="D135">
            <v>18.8</v>
          </cell>
          <cell r="E135">
            <v>0.54600000000000004</v>
          </cell>
        </row>
        <row r="136">
          <cell r="A136" t="str">
            <v>UPN180</v>
          </cell>
          <cell r="B136">
            <v>180</v>
          </cell>
          <cell r="D136">
            <v>22</v>
          </cell>
          <cell r="E136">
            <v>0.61099999999999999</v>
          </cell>
        </row>
        <row r="137">
          <cell r="A137" t="str">
            <v>UPN200</v>
          </cell>
          <cell r="B137">
            <v>200</v>
          </cell>
          <cell r="D137">
            <v>25.3</v>
          </cell>
          <cell r="E137">
            <v>0.66100000000000003</v>
          </cell>
        </row>
        <row r="138">
          <cell r="A138" t="str">
            <v>UPN220</v>
          </cell>
          <cell r="B138">
            <v>220</v>
          </cell>
          <cell r="D138">
            <v>29.4</v>
          </cell>
          <cell r="E138">
            <v>0.71799999999999997</v>
          </cell>
        </row>
        <row r="139">
          <cell r="A139" t="str">
            <v>UPN240</v>
          </cell>
          <cell r="B139">
            <v>240</v>
          </cell>
          <cell r="D139">
            <v>33.200000000000003</v>
          </cell>
          <cell r="E139">
            <v>0.77500000000000002</v>
          </cell>
        </row>
        <row r="140">
          <cell r="A140" t="str">
            <v>UPN260</v>
          </cell>
          <cell r="B140">
            <v>260</v>
          </cell>
          <cell r="D140">
            <v>37.9</v>
          </cell>
          <cell r="E140">
            <v>0.83399999999999996</v>
          </cell>
        </row>
        <row r="141">
          <cell r="A141" t="str">
            <v>UPN280</v>
          </cell>
          <cell r="B141">
            <v>280</v>
          </cell>
          <cell r="D141">
            <v>41.8</v>
          </cell>
          <cell r="E141">
            <v>0.89</v>
          </cell>
        </row>
        <row r="142">
          <cell r="A142" t="str">
            <v>UPN300</v>
          </cell>
          <cell r="B142">
            <v>300</v>
          </cell>
          <cell r="D142">
            <v>46.2</v>
          </cell>
          <cell r="E142">
            <v>0.95</v>
          </cell>
        </row>
        <row r="143">
          <cell r="A143" t="str">
            <v>UPN400</v>
          </cell>
          <cell r="B143">
            <v>400</v>
          </cell>
          <cell r="D143">
            <v>71.8</v>
          </cell>
          <cell r="E143">
            <v>1.1819999999999999</v>
          </cell>
        </row>
        <row r="145">
          <cell r="A145" t="str">
            <v>Tr</v>
          </cell>
          <cell r="B145">
            <v>21.3</v>
          </cell>
          <cell r="C145">
            <v>2.2999999999999998</v>
          </cell>
          <cell r="D145">
            <v>1.0777076518507103</v>
          </cell>
          <cell r="E145">
            <v>6.6915923521462597E-2</v>
          </cell>
        </row>
        <row r="146">
          <cell r="A146" t="str">
            <v>Tr</v>
          </cell>
          <cell r="B146">
            <v>26.9</v>
          </cell>
          <cell r="C146">
            <v>2.2999999999999998</v>
          </cell>
          <cell r="D146">
            <v>1.3953478018698675</v>
          </cell>
          <cell r="E146">
            <v>8.4508842381565433E-2</v>
          </cell>
        </row>
        <row r="147">
          <cell r="A147" t="str">
            <v>Tr</v>
          </cell>
          <cell r="B147">
            <v>33.700000000000003</v>
          </cell>
          <cell r="C147">
            <v>2.6</v>
          </cell>
          <cell r="D147">
            <v>1.9941290784587751</v>
          </cell>
          <cell r="E147">
            <v>0.10587167242597605</v>
          </cell>
        </row>
        <row r="148">
          <cell r="A148" t="str">
            <v>Tr</v>
          </cell>
          <cell r="B148">
            <v>42.4</v>
          </cell>
          <cell r="C148">
            <v>2.6</v>
          </cell>
          <cell r="D148">
            <v>2.5519722611787552</v>
          </cell>
          <cell r="E148">
            <v>0.13320352851220721</v>
          </cell>
        </row>
        <row r="149">
          <cell r="A149" t="str">
            <v>Tr</v>
          </cell>
          <cell r="B149">
            <v>48.3</v>
          </cell>
          <cell r="C149">
            <v>3.2</v>
          </cell>
          <cell r="D149">
            <v>3.5591480163637192</v>
          </cell>
          <cell r="E149">
            <v>0.151738925168387</v>
          </cell>
        </row>
        <row r="150">
          <cell r="A150" t="str">
            <v>Tr</v>
          </cell>
          <cell r="B150">
            <v>60.3</v>
          </cell>
          <cell r="C150">
            <v>3.2</v>
          </cell>
          <cell r="D150">
            <v>4.5061497058618247</v>
          </cell>
          <cell r="E150">
            <v>0.1894380370114645</v>
          </cell>
        </row>
        <row r="151">
          <cell r="A151" t="str">
            <v>Tr</v>
          </cell>
          <cell r="B151">
            <v>76.099999999999994</v>
          </cell>
          <cell r="C151">
            <v>3.6</v>
          </cell>
          <cell r="D151">
            <v>6.4366521083074471</v>
          </cell>
          <cell r="E151">
            <v>0.23907520093818324</v>
          </cell>
        </row>
        <row r="152">
          <cell r="A152" t="str">
            <v>Tr</v>
          </cell>
          <cell r="B152">
            <v>88.9</v>
          </cell>
          <cell r="C152">
            <v>3.2</v>
          </cell>
          <cell r="D152">
            <v>6.7631703991656549</v>
          </cell>
          <cell r="E152">
            <v>0.27928758690413263</v>
          </cell>
        </row>
        <row r="153">
          <cell r="A153" t="str">
            <v>Tr</v>
          </cell>
          <cell r="B153">
            <v>101.6</v>
          </cell>
          <cell r="C153">
            <v>3.6</v>
          </cell>
          <cell r="D153">
            <v>8.7005780222638638</v>
          </cell>
          <cell r="E153">
            <v>0.31918581360472298</v>
          </cell>
        </row>
        <row r="154">
          <cell r="A154" t="str">
            <v>Tr</v>
          </cell>
          <cell r="B154">
            <v>114.3</v>
          </cell>
          <cell r="C154">
            <v>3.6</v>
          </cell>
          <cell r="D154">
            <v>9.8281019088225552</v>
          </cell>
          <cell r="E154">
            <v>0.35908404030531338</v>
          </cell>
        </row>
        <row r="155">
          <cell r="A155" t="str">
            <v>Tr</v>
          </cell>
          <cell r="B155">
            <v>139.69999999999999</v>
          </cell>
          <cell r="C155">
            <v>5</v>
          </cell>
          <cell r="D155">
            <v>16.609521819712896</v>
          </cell>
          <cell r="E155">
            <v>0.43888049370649407</v>
          </cell>
        </row>
        <row r="156">
          <cell r="A156" t="str">
            <v>Tr</v>
          </cell>
          <cell r="B156">
            <v>168.3</v>
          </cell>
          <cell r="C156">
            <v>4.5</v>
          </cell>
          <cell r="D156">
            <v>18.177993367944122</v>
          </cell>
          <cell r="E156">
            <v>0.5287300435991622</v>
          </cell>
        </row>
        <row r="157">
          <cell r="A157" t="str">
            <v>Tr</v>
          </cell>
          <cell r="B157">
            <v>219.1</v>
          </cell>
          <cell r="C157">
            <v>4.5</v>
          </cell>
          <cell r="D157">
            <v>23.815612800737572</v>
          </cell>
          <cell r="E157">
            <v>0.68832295040152358</v>
          </cell>
        </row>
        <row r="158">
          <cell r="A158" t="str">
            <v>Tr</v>
          </cell>
          <cell r="B158">
            <v>244.5</v>
          </cell>
          <cell r="C158">
            <v>5.0999999999999996</v>
          </cell>
          <cell r="D158">
            <v>30.110214655620254</v>
          </cell>
          <cell r="E158">
            <v>0.76811940380270438</v>
          </cell>
        </row>
        <row r="159">
          <cell r="A159" t="str">
            <v>Tr</v>
          </cell>
          <cell r="B159">
            <v>273</v>
          </cell>
          <cell r="C159">
            <v>6.3</v>
          </cell>
          <cell r="D159">
            <v>41.436502831031696</v>
          </cell>
          <cell r="E159">
            <v>0.85765479443001358</v>
          </cell>
        </row>
        <row r="161">
          <cell r="A161" t="str">
            <v>IPN80</v>
          </cell>
          <cell r="B161">
            <v>80</v>
          </cell>
          <cell r="D161">
            <v>5.95</v>
          </cell>
          <cell r="E161">
            <v>0.30399999999999999</v>
          </cell>
        </row>
        <row r="162">
          <cell r="A162" t="str">
            <v>IPN100</v>
          </cell>
          <cell r="B162">
            <v>100</v>
          </cell>
          <cell r="D162">
            <v>8.32</v>
          </cell>
          <cell r="E162">
            <v>0.37</v>
          </cell>
        </row>
        <row r="163">
          <cell r="A163" t="str">
            <v>IPN120</v>
          </cell>
          <cell r="B163">
            <v>120</v>
          </cell>
          <cell r="D163">
            <v>11.2</v>
          </cell>
          <cell r="E163">
            <v>0.439</v>
          </cell>
        </row>
        <row r="164">
          <cell r="A164" t="str">
            <v>IPN140</v>
          </cell>
          <cell r="B164">
            <v>140</v>
          </cell>
          <cell r="D164">
            <v>14.4</v>
          </cell>
          <cell r="E164">
            <v>0.502</v>
          </cell>
        </row>
        <row r="165">
          <cell r="A165" t="str">
            <v>IPN160</v>
          </cell>
          <cell r="B165">
            <v>160</v>
          </cell>
          <cell r="D165">
            <v>17.899999999999999</v>
          </cell>
          <cell r="E165">
            <v>0.57499999999999996</v>
          </cell>
        </row>
        <row r="166">
          <cell r="A166" t="str">
            <v>IPN180</v>
          </cell>
          <cell r="B166">
            <v>180</v>
          </cell>
          <cell r="D166">
            <v>21.9</v>
          </cell>
          <cell r="E166">
            <v>0.64</v>
          </cell>
        </row>
        <row r="167">
          <cell r="A167" t="str">
            <v>IPN200</v>
          </cell>
          <cell r="B167">
            <v>200</v>
          </cell>
          <cell r="D167">
            <v>26.3</v>
          </cell>
          <cell r="E167">
            <v>0.70899999999999996</v>
          </cell>
        </row>
        <row r="168">
          <cell r="A168" t="str">
            <v>IPN220</v>
          </cell>
          <cell r="B168">
            <v>220</v>
          </cell>
          <cell r="D168">
            <v>31.1</v>
          </cell>
          <cell r="E168">
            <v>0.77500000000000002</v>
          </cell>
        </row>
        <row r="169">
          <cell r="A169" t="str">
            <v>IPN240</v>
          </cell>
          <cell r="B169">
            <v>240</v>
          </cell>
          <cell r="D169">
            <v>36.200000000000003</v>
          </cell>
          <cell r="E169">
            <v>0.84399999999999997</v>
          </cell>
        </row>
        <row r="170">
          <cell r="A170" t="str">
            <v>IPN260</v>
          </cell>
          <cell r="B170">
            <v>260</v>
          </cell>
          <cell r="D170">
            <v>41.9</v>
          </cell>
          <cell r="E170">
            <v>0.90600000000000003</v>
          </cell>
        </row>
        <row r="171">
          <cell r="A171" t="str">
            <v>IPN280</v>
          </cell>
          <cell r="B171">
            <v>280</v>
          </cell>
          <cell r="D171">
            <v>48</v>
          </cell>
          <cell r="E171">
            <v>0.96599999999999997</v>
          </cell>
        </row>
        <row r="172">
          <cell r="A172" t="str">
            <v>IPN300</v>
          </cell>
          <cell r="B172">
            <v>300</v>
          </cell>
          <cell r="D172">
            <v>54.2</v>
          </cell>
          <cell r="E172">
            <v>1.03</v>
          </cell>
        </row>
        <row r="173">
          <cell r="A173" t="str">
            <v>IPN320</v>
          </cell>
          <cell r="B173">
            <v>320</v>
          </cell>
          <cell r="D173">
            <v>61.1</v>
          </cell>
          <cell r="E173">
            <v>1.0900000000000001</v>
          </cell>
        </row>
        <row r="174">
          <cell r="A174" t="str">
            <v>IPN340</v>
          </cell>
          <cell r="B174">
            <v>340</v>
          </cell>
          <cell r="D174">
            <v>68.099999999999994</v>
          </cell>
          <cell r="E174">
            <v>1.1499999999999999</v>
          </cell>
        </row>
        <row r="175">
          <cell r="A175" t="str">
            <v>IPN360</v>
          </cell>
          <cell r="B175">
            <v>360</v>
          </cell>
          <cell r="D175">
            <v>76.2</v>
          </cell>
          <cell r="E175">
            <v>1.21</v>
          </cell>
        </row>
        <row r="176">
          <cell r="A176" t="str">
            <v>IPN380</v>
          </cell>
          <cell r="B176">
            <v>380</v>
          </cell>
          <cell r="D176">
            <v>84</v>
          </cell>
          <cell r="E176">
            <v>1.27</v>
          </cell>
        </row>
        <row r="177">
          <cell r="A177" t="str">
            <v>IPN400</v>
          </cell>
          <cell r="B177">
            <v>400</v>
          </cell>
          <cell r="D177">
            <v>92.6</v>
          </cell>
          <cell r="E177">
            <v>1.33</v>
          </cell>
        </row>
        <row r="178">
          <cell r="A178" t="str">
            <v>IPN450</v>
          </cell>
          <cell r="B178">
            <v>450</v>
          </cell>
          <cell r="D178">
            <v>115</v>
          </cell>
          <cell r="E178">
            <v>1.48</v>
          </cell>
        </row>
        <row r="179">
          <cell r="A179" t="str">
            <v>IPN500</v>
          </cell>
          <cell r="B179">
            <v>500</v>
          </cell>
          <cell r="D179">
            <v>141</v>
          </cell>
          <cell r="E179">
            <v>1.63</v>
          </cell>
        </row>
        <row r="180">
          <cell r="A180" t="str">
            <v>IPN550</v>
          </cell>
          <cell r="B180">
            <v>550</v>
          </cell>
          <cell r="D180">
            <v>167</v>
          </cell>
          <cell r="E180">
            <v>1.8</v>
          </cell>
        </row>
        <row r="184">
          <cell r="A184" t="str">
            <v>R</v>
          </cell>
          <cell r="B184">
            <v>6</v>
          </cell>
          <cell r="D184">
            <v>0.2219535209761189</v>
          </cell>
          <cell r="E184">
            <v>1.8849555921538759E-2</v>
          </cell>
        </row>
        <row r="185">
          <cell r="A185" t="str">
            <v>R</v>
          </cell>
          <cell r="B185">
            <v>8</v>
          </cell>
          <cell r="D185">
            <v>0.39458403729087804</v>
          </cell>
          <cell r="E185">
            <v>2.5132741228718346E-2</v>
          </cell>
        </row>
        <row r="186">
          <cell r="A186" t="str">
            <v>R</v>
          </cell>
          <cell r="B186">
            <v>10</v>
          </cell>
          <cell r="D186">
            <v>0.61653755826699697</v>
          </cell>
          <cell r="E186">
            <v>3.1415926535897934E-2</v>
          </cell>
        </row>
        <row r="187">
          <cell r="A187" t="str">
            <v>R</v>
          </cell>
          <cell r="B187">
            <v>12</v>
          </cell>
          <cell r="D187">
            <v>0.88781408390447558</v>
          </cell>
          <cell r="E187">
            <v>3.7699111843077518E-2</v>
          </cell>
        </row>
        <row r="188">
          <cell r="A188" t="str">
            <v>R</v>
          </cell>
          <cell r="B188">
            <v>14</v>
          </cell>
          <cell r="D188">
            <v>1.2084136142033137</v>
          </cell>
          <cell r="E188">
            <v>4.3982297150257102E-2</v>
          </cell>
          <cell r="M188">
            <v>10</v>
          </cell>
        </row>
        <row r="189">
          <cell r="A189" t="str">
            <v>R</v>
          </cell>
          <cell r="B189">
            <v>15</v>
          </cell>
          <cell r="D189">
            <v>1.387209506100743</v>
          </cell>
          <cell r="E189">
            <v>4.7123889803846894E-2</v>
          </cell>
        </row>
        <row r="190">
          <cell r="A190" t="str">
            <v>R</v>
          </cell>
          <cell r="B190">
            <v>16</v>
          </cell>
          <cell r="D190">
            <v>1.5783361491635122</v>
          </cell>
          <cell r="E190">
            <v>5.0265482457436693E-2</v>
          </cell>
        </row>
        <row r="191">
          <cell r="A191" t="str">
            <v>R</v>
          </cell>
          <cell r="B191">
            <v>20</v>
          </cell>
          <cell r="D191">
            <v>2.4661502330679879</v>
          </cell>
          <cell r="E191">
            <v>6.2831853071795868E-2</v>
          </cell>
        </row>
        <row r="192">
          <cell r="A192" t="str">
            <v>R</v>
          </cell>
          <cell r="B192">
            <v>25</v>
          </cell>
          <cell r="D192">
            <v>3.8533597391687309</v>
          </cell>
          <cell r="E192">
            <v>7.8539816339744828E-2</v>
          </cell>
        </row>
        <row r="193">
          <cell r="A193" t="str">
            <v>R</v>
          </cell>
          <cell r="B193">
            <v>30</v>
          </cell>
          <cell r="D193">
            <v>5.548838024402972</v>
          </cell>
          <cell r="E193">
            <v>9.4247779607693788E-2</v>
          </cell>
        </row>
        <row r="194">
          <cell r="A194" t="str">
            <v>R</v>
          </cell>
          <cell r="B194">
            <v>40</v>
          </cell>
          <cell r="D194">
            <v>9.8646009322719515</v>
          </cell>
          <cell r="E194">
            <v>0.12566370614359174</v>
          </cell>
        </row>
        <row r="195">
          <cell r="A195" t="str">
            <v>R</v>
          </cell>
          <cell r="B195">
            <v>50</v>
          </cell>
          <cell r="D195">
            <v>15.413438956674923</v>
          </cell>
          <cell r="E195">
            <v>0.15707963267948966</v>
          </cell>
        </row>
        <row r="196">
          <cell r="A196" t="str">
            <v>R</v>
          </cell>
          <cell r="B196">
            <v>60</v>
          </cell>
          <cell r="D196">
            <v>22.195352097611888</v>
          </cell>
          <cell r="E196">
            <v>0.18849555921538758</v>
          </cell>
        </row>
        <row r="197">
          <cell r="A197" t="str">
            <v>R</v>
          </cell>
          <cell r="B197">
            <v>80</v>
          </cell>
          <cell r="D197">
            <v>39.458403729087806</v>
          </cell>
          <cell r="E197">
            <v>0.25132741228718347</v>
          </cell>
        </row>
        <row r="198">
          <cell r="A198" t="str">
            <v>R</v>
          </cell>
          <cell r="B198">
            <v>100</v>
          </cell>
          <cell r="D198">
            <v>61.653755826699694</v>
          </cell>
          <cell r="E198">
            <v>0.31415926535897931</v>
          </cell>
        </row>
        <row r="199">
          <cell r="A199" t="str">
            <v>R</v>
          </cell>
          <cell r="B199">
            <v>120</v>
          </cell>
          <cell r="D199">
            <v>88.781408390447552</v>
          </cell>
          <cell r="E199">
            <v>0.37699111843077515</v>
          </cell>
        </row>
        <row r="200">
          <cell r="A200" t="str">
            <v>R</v>
          </cell>
          <cell r="B200">
            <v>150</v>
          </cell>
          <cell r="D200">
            <v>138.72095061007431</v>
          </cell>
          <cell r="E200">
            <v>0.47123889803846897</v>
          </cell>
        </row>
        <row r="201">
          <cell r="A201" t="str">
            <v>R</v>
          </cell>
          <cell r="B201">
            <v>200</v>
          </cell>
          <cell r="D201">
            <v>246.61502330679878</v>
          </cell>
          <cell r="E201">
            <v>0.62831853071795862</v>
          </cell>
        </row>
        <row r="203">
          <cell r="A203" t="str">
            <v>Plat</v>
          </cell>
          <cell r="B203">
            <v>50</v>
          </cell>
          <cell r="C203">
            <v>10</v>
          </cell>
          <cell r="D203">
            <v>3.9250000000000003</v>
          </cell>
          <cell r="E203">
            <v>0.12</v>
          </cell>
        </row>
        <row r="205">
          <cell r="A205" t="str">
            <v>Te25</v>
          </cell>
          <cell r="B205">
            <v>25</v>
          </cell>
          <cell r="C205">
            <v>3.5</v>
          </cell>
          <cell r="D205">
            <v>1.29</v>
          </cell>
          <cell r="E205">
            <v>0.1</v>
          </cell>
        </row>
        <row r="206">
          <cell r="A206" t="str">
            <v>Te30</v>
          </cell>
          <cell r="B206">
            <v>30</v>
          </cell>
          <cell r="C206">
            <v>4</v>
          </cell>
          <cell r="D206">
            <v>1.77</v>
          </cell>
          <cell r="E206">
            <v>0.12</v>
          </cell>
        </row>
        <row r="207">
          <cell r="A207" t="str">
            <v>Te35</v>
          </cell>
          <cell r="B207">
            <v>35</v>
          </cell>
          <cell r="C207">
            <v>4.5</v>
          </cell>
          <cell r="D207">
            <v>2.33</v>
          </cell>
          <cell r="E207">
            <v>0.13</v>
          </cell>
        </row>
        <row r="208">
          <cell r="A208" t="str">
            <v>Te40</v>
          </cell>
          <cell r="B208">
            <v>40</v>
          </cell>
          <cell r="C208">
            <v>4</v>
          </cell>
          <cell r="D208">
            <v>2.4</v>
          </cell>
          <cell r="E208">
            <v>0.15</v>
          </cell>
        </row>
        <row r="209">
          <cell r="A209" t="str">
            <v>Te404.5</v>
          </cell>
          <cell r="B209">
            <v>40</v>
          </cell>
          <cell r="C209">
            <v>4.5</v>
          </cell>
          <cell r="D209">
            <v>2.67</v>
          </cell>
          <cell r="E209">
            <v>0.15</v>
          </cell>
        </row>
        <row r="210">
          <cell r="A210" t="str">
            <v>Te405</v>
          </cell>
          <cell r="B210">
            <v>40</v>
          </cell>
          <cell r="C210">
            <v>5</v>
          </cell>
          <cell r="D210">
            <v>2.96</v>
          </cell>
          <cell r="E210">
            <v>3.77</v>
          </cell>
        </row>
        <row r="211">
          <cell r="A211" t="str">
            <v>Te505</v>
          </cell>
          <cell r="B211">
            <v>50</v>
          </cell>
          <cell r="C211">
            <v>5</v>
          </cell>
          <cell r="D211">
            <v>3.75</v>
          </cell>
          <cell r="E211">
            <v>0.19</v>
          </cell>
        </row>
        <row r="212">
          <cell r="A212" t="str">
            <v>Te506</v>
          </cell>
          <cell r="B212">
            <v>50</v>
          </cell>
          <cell r="C212">
            <v>6</v>
          </cell>
          <cell r="D212">
            <v>4.4400000000000004</v>
          </cell>
          <cell r="E212">
            <v>0.2</v>
          </cell>
        </row>
        <row r="213">
          <cell r="A213" t="str">
            <v>Te60</v>
          </cell>
          <cell r="B213">
            <v>60</v>
          </cell>
          <cell r="C213">
            <v>7</v>
          </cell>
          <cell r="D213">
            <v>6.25</v>
          </cell>
          <cell r="E213">
            <v>0.23</v>
          </cell>
        </row>
        <row r="214">
          <cell r="A214" t="str">
            <v>Te70</v>
          </cell>
          <cell r="B214">
            <v>70</v>
          </cell>
          <cell r="C214">
            <v>8</v>
          </cell>
          <cell r="D214">
            <v>8.34</v>
          </cell>
          <cell r="E214">
            <v>0.27</v>
          </cell>
        </row>
        <row r="215">
          <cell r="A215" t="str">
            <v>Te80</v>
          </cell>
          <cell r="B215">
            <v>80</v>
          </cell>
          <cell r="C215">
            <v>9</v>
          </cell>
          <cell r="D215">
            <v>10.73</v>
          </cell>
          <cell r="E215">
            <v>0.31</v>
          </cell>
        </row>
        <row r="217">
          <cell r="A217" t="str">
            <v>Tcar35x2.7</v>
          </cell>
          <cell r="D217">
            <v>2.738</v>
          </cell>
          <cell r="E217">
            <v>0.14000000000000001</v>
          </cell>
          <cell r="K217" t="str">
            <v>Tcar</v>
          </cell>
          <cell r="L217" t="str">
            <v>35x2.7</v>
          </cell>
        </row>
        <row r="218">
          <cell r="A218" t="str">
            <v>Tcar40-3.2</v>
          </cell>
          <cell r="D218">
            <v>3.66</v>
          </cell>
          <cell r="E218">
            <v>0.16</v>
          </cell>
          <cell r="K218" t="str">
            <v>Tcar</v>
          </cell>
          <cell r="L218" t="str">
            <v>40-3.2</v>
          </cell>
        </row>
        <row r="219">
          <cell r="A219" t="str">
            <v>Tcar45-4</v>
          </cell>
          <cell r="D219">
            <v>5.09</v>
          </cell>
          <cell r="E219">
            <v>0.18</v>
          </cell>
          <cell r="K219" t="str">
            <v>Tcar</v>
          </cell>
          <cell r="L219" t="str">
            <v>45-4</v>
          </cell>
        </row>
        <row r="220">
          <cell r="A220" t="str">
            <v>Tcar50-4</v>
          </cell>
          <cell r="D220">
            <v>5.72</v>
          </cell>
          <cell r="E220">
            <v>0.2</v>
          </cell>
          <cell r="K220" t="str">
            <v>Tcar</v>
          </cell>
          <cell r="L220" t="str">
            <v>50-4</v>
          </cell>
        </row>
        <row r="221">
          <cell r="A221" t="str">
            <v>Tcar50-5</v>
          </cell>
          <cell r="D221">
            <v>6.97</v>
          </cell>
          <cell r="E221">
            <v>0.2</v>
          </cell>
          <cell r="K221" t="str">
            <v>Tcar</v>
          </cell>
          <cell r="L221" t="str">
            <v>50-5</v>
          </cell>
        </row>
        <row r="222">
          <cell r="A222" t="str">
            <v>Tcar60-4</v>
          </cell>
          <cell r="D222">
            <v>6.97</v>
          </cell>
          <cell r="E222">
            <v>0.24</v>
          </cell>
          <cell r="K222" t="str">
            <v>Tcar</v>
          </cell>
          <cell r="L222" t="str">
            <v>60-4</v>
          </cell>
        </row>
        <row r="223">
          <cell r="A223" t="str">
            <v>Tcar60-5</v>
          </cell>
          <cell r="D223">
            <v>8.5399999999999991</v>
          </cell>
          <cell r="E223">
            <v>0.24</v>
          </cell>
          <cell r="K223" t="str">
            <v>Tcar</v>
          </cell>
          <cell r="L223" t="str">
            <v>60-5</v>
          </cell>
        </row>
        <row r="224">
          <cell r="A224" t="str">
            <v>Tcar70-5</v>
          </cell>
          <cell r="D224">
            <v>10.1</v>
          </cell>
          <cell r="E224">
            <v>0.28000000000000003</v>
          </cell>
          <cell r="K224" t="str">
            <v>Tcar</v>
          </cell>
          <cell r="L224" t="str">
            <v>70-5</v>
          </cell>
        </row>
        <row r="225">
          <cell r="A225" t="str">
            <v>Tcar80-4</v>
          </cell>
          <cell r="D225">
            <v>9.5459999999999994</v>
          </cell>
          <cell r="E225">
            <v>0.32</v>
          </cell>
          <cell r="K225" t="str">
            <v>Tcar</v>
          </cell>
          <cell r="L225" t="str">
            <v>80-4</v>
          </cell>
        </row>
        <row r="226">
          <cell r="A226" t="str">
            <v>Tcar80-5</v>
          </cell>
          <cell r="D226">
            <v>13.8</v>
          </cell>
          <cell r="E226">
            <v>0.32</v>
          </cell>
          <cell r="K226" t="str">
            <v>Tcar</v>
          </cell>
          <cell r="L226" t="str">
            <v>80-5</v>
          </cell>
        </row>
        <row r="227">
          <cell r="A227" t="str">
            <v>Tcar90-5</v>
          </cell>
          <cell r="D227">
            <v>13.3</v>
          </cell>
          <cell r="E227">
            <v>0.36</v>
          </cell>
          <cell r="K227" t="str">
            <v>Tcar</v>
          </cell>
          <cell r="L227" t="str">
            <v>90-5</v>
          </cell>
        </row>
        <row r="228">
          <cell r="A228" t="str">
            <v>Tcar100-4</v>
          </cell>
          <cell r="D228">
            <v>12</v>
          </cell>
          <cell r="E228">
            <v>0.4</v>
          </cell>
          <cell r="K228" t="str">
            <v>Tcar</v>
          </cell>
          <cell r="L228" t="str">
            <v>100-4</v>
          </cell>
        </row>
        <row r="229">
          <cell r="A229" t="str">
            <v>Tcar100-5</v>
          </cell>
          <cell r="D229">
            <v>14.8</v>
          </cell>
          <cell r="E229">
            <v>0.4</v>
          </cell>
          <cell r="K229" t="str">
            <v>Tcar</v>
          </cell>
          <cell r="L229" t="str">
            <v>100-5</v>
          </cell>
        </row>
        <row r="230">
          <cell r="A230" t="str">
            <v>Tcar100-6</v>
          </cell>
          <cell r="D230">
            <v>17.600000000000001</v>
          </cell>
          <cell r="E230">
            <v>0.4</v>
          </cell>
          <cell r="K230" t="str">
            <v>Tcar</v>
          </cell>
          <cell r="L230" t="str">
            <v>100-6</v>
          </cell>
        </row>
        <row r="231">
          <cell r="A231" t="str">
            <v>Tcar120-4</v>
          </cell>
          <cell r="D231">
            <v>14.5</v>
          </cell>
          <cell r="E231">
            <v>0.48</v>
          </cell>
          <cell r="K231" t="str">
            <v>Tcar</v>
          </cell>
          <cell r="L231" t="str">
            <v>120-4</v>
          </cell>
        </row>
        <row r="232">
          <cell r="A232" t="str">
            <v>Tcar120-5</v>
          </cell>
          <cell r="D232">
            <v>18</v>
          </cell>
          <cell r="E232">
            <v>0.48</v>
          </cell>
          <cell r="K232" t="str">
            <v>Tcar</v>
          </cell>
          <cell r="L232" t="str">
            <v>120-5</v>
          </cell>
        </row>
        <row r="233">
          <cell r="A233" t="str">
            <v>Tcar120-6</v>
          </cell>
          <cell r="D233">
            <v>21.3</v>
          </cell>
          <cell r="E233">
            <v>0.48</v>
          </cell>
          <cell r="K233" t="str">
            <v>Tcar</v>
          </cell>
          <cell r="L233" t="str">
            <v>120-6</v>
          </cell>
        </row>
        <row r="234">
          <cell r="A234" t="str">
            <v>Tcar135-4</v>
          </cell>
          <cell r="D234">
            <v>16.399999999999999</v>
          </cell>
          <cell r="E234">
            <v>0.54</v>
          </cell>
          <cell r="K234" t="str">
            <v>Tcar</v>
          </cell>
          <cell r="L234" t="str">
            <v>135-4</v>
          </cell>
        </row>
        <row r="235">
          <cell r="A235" t="str">
            <v>Tcar140-4</v>
          </cell>
          <cell r="D235">
            <v>16.7</v>
          </cell>
          <cell r="E235">
            <v>0.56000000000000005</v>
          </cell>
          <cell r="K235" t="str">
            <v>Tcar</v>
          </cell>
          <cell r="L235" t="str">
            <v>140-4</v>
          </cell>
        </row>
        <row r="236">
          <cell r="A236" t="str">
            <v>Tcar140-5</v>
          </cell>
          <cell r="D236">
            <v>20.6</v>
          </cell>
          <cell r="E236">
            <v>0.56000000000000005</v>
          </cell>
          <cell r="K236" t="str">
            <v>Tcar</v>
          </cell>
          <cell r="L236" t="str">
            <v>140-5</v>
          </cell>
        </row>
        <row r="237">
          <cell r="A237" t="str">
            <v>Tcar140-6</v>
          </cell>
          <cell r="D237">
            <v>24.4</v>
          </cell>
          <cell r="E237">
            <v>0.56000000000000005</v>
          </cell>
          <cell r="K237" t="str">
            <v>Tcar</v>
          </cell>
          <cell r="L237" t="str">
            <v>140-6</v>
          </cell>
        </row>
        <row r="238">
          <cell r="A238" t="str">
            <v>Tcar150-4</v>
          </cell>
          <cell r="D238">
            <v>17.899999999999999</v>
          </cell>
          <cell r="E238">
            <v>0.6</v>
          </cell>
          <cell r="K238" t="str">
            <v>Tcar</v>
          </cell>
          <cell r="L238" t="str">
            <v>150-4</v>
          </cell>
        </row>
        <row r="239">
          <cell r="A239" t="str">
            <v>Tcar150-5</v>
          </cell>
          <cell r="D239">
            <v>22.2</v>
          </cell>
          <cell r="E239">
            <v>0.6</v>
          </cell>
          <cell r="K239" t="str">
            <v>Tcar</v>
          </cell>
          <cell r="L239" t="str">
            <v>150-5</v>
          </cell>
        </row>
        <row r="240">
          <cell r="A240" t="str">
            <v>Tcar150-6</v>
          </cell>
          <cell r="D240">
            <v>26.3</v>
          </cell>
          <cell r="E240">
            <v>0.6</v>
          </cell>
          <cell r="K240" t="str">
            <v>Tcar</v>
          </cell>
          <cell r="L240" t="str">
            <v>150-6</v>
          </cell>
        </row>
        <row r="241">
          <cell r="A241" t="str">
            <v>Tcar150-8</v>
          </cell>
          <cell r="D241">
            <v>34.1</v>
          </cell>
          <cell r="E241">
            <v>0.6</v>
          </cell>
          <cell r="K241" t="str">
            <v>Tcar</v>
          </cell>
          <cell r="L241" t="str">
            <v>150-8</v>
          </cell>
        </row>
        <row r="242">
          <cell r="A242" t="str">
            <v>Tcar150-10</v>
          </cell>
          <cell r="D242">
            <v>41.5</v>
          </cell>
          <cell r="E242">
            <v>0.6</v>
          </cell>
          <cell r="K242" t="str">
            <v>Tcar</v>
          </cell>
          <cell r="L242" t="str">
            <v>150-10</v>
          </cell>
        </row>
        <row r="243">
          <cell r="A243" t="str">
            <v>Tcar180-6</v>
          </cell>
          <cell r="D243">
            <v>31.9</v>
          </cell>
          <cell r="E243">
            <v>0.72</v>
          </cell>
          <cell r="K243" t="str">
            <v>Tcar</v>
          </cell>
          <cell r="L243" t="str">
            <v>180-6</v>
          </cell>
        </row>
        <row r="244">
          <cell r="A244" t="str">
            <v>Tcar180-8</v>
          </cell>
          <cell r="D244">
            <v>41.5</v>
          </cell>
          <cell r="E244">
            <v>0.72</v>
          </cell>
          <cell r="K244" t="str">
            <v>Tcar</v>
          </cell>
          <cell r="L244" t="str">
            <v>180-8</v>
          </cell>
        </row>
        <row r="245">
          <cell r="A245" t="str">
            <v>Tcar180-10</v>
          </cell>
          <cell r="D245">
            <v>51.4</v>
          </cell>
          <cell r="E245">
            <v>0.72</v>
          </cell>
          <cell r="K245" t="str">
            <v>Tcar</v>
          </cell>
          <cell r="L245" t="str">
            <v>180-10</v>
          </cell>
        </row>
        <row r="246">
          <cell r="A246" t="str">
            <v>Tcar200-5</v>
          </cell>
          <cell r="D246">
            <v>30</v>
          </cell>
          <cell r="E246">
            <v>0.8</v>
          </cell>
          <cell r="K246" t="str">
            <v>Tcar</v>
          </cell>
          <cell r="L246" t="str">
            <v>200-5</v>
          </cell>
        </row>
        <row r="247">
          <cell r="A247" t="str">
            <v>Tcar200-6</v>
          </cell>
          <cell r="D247">
            <v>35.700000000000003</v>
          </cell>
          <cell r="E247">
            <v>0.8</v>
          </cell>
          <cell r="K247" t="str">
            <v>Tcar</v>
          </cell>
          <cell r="L247" t="str">
            <v>200-6</v>
          </cell>
        </row>
        <row r="248">
          <cell r="A248" t="str">
            <v>Tcar200-8</v>
          </cell>
          <cell r="D248">
            <v>46.7</v>
          </cell>
          <cell r="E248">
            <v>0.8</v>
          </cell>
          <cell r="K248" t="str">
            <v>Tcar</v>
          </cell>
          <cell r="L248" t="str">
            <v>200-8</v>
          </cell>
        </row>
        <row r="249">
          <cell r="A249" t="str">
            <v>Tcar200-10</v>
          </cell>
          <cell r="D249">
            <v>57.2</v>
          </cell>
          <cell r="E249">
            <v>0.8</v>
          </cell>
          <cell r="K249" t="str">
            <v>Tcar</v>
          </cell>
          <cell r="L249" t="str">
            <v>200-10</v>
          </cell>
        </row>
        <row r="250">
          <cell r="A250" t="str">
            <v>Tcar250-6</v>
          </cell>
          <cell r="D250">
            <v>45.1</v>
          </cell>
          <cell r="E250">
            <v>1</v>
          </cell>
          <cell r="K250" t="str">
            <v>Tcar</v>
          </cell>
          <cell r="L250" t="str">
            <v>250-6</v>
          </cell>
        </row>
        <row r="251">
          <cell r="A251" t="str">
            <v>Tcar250-8</v>
          </cell>
          <cell r="D251">
            <v>59.2</v>
          </cell>
          <cell r="E251">
            <v>1</v>
          </cell>
          <cell r="K251" t="str">
            <v>Tcar</v>
          </cell>
          <cell r="L251" t="str">
            <v>250-8</v>
          </cell>
        </row>
        <row r="252">
          <cell r="A252" t="str">
            <v>Tcar250-10</v>
          </cell>
          <cell r="D252">
            <v>72.900000000000006</v>
          </cell>
          <cell r="E252">
            <v>1</v>
          </cell>
          <cell r="K252" t="str">
            <v>Tcar</v>
          </cell>
          <cell r="L252" t="str">
            <v>250-10</v>
          </cell>
        </row>
        <row r="253">
          <cell r="A253" t="str">
            <v>Tcar250-12</v>
          </cell>
          <cell r="D253">
            <v>86.2</v>
          </cell>
          <cell r="E253">
            <v>1</v>
          </cell>
          <cell r="K253" t="str">
            <v>Tcar</v>
          </cell>
          <cell r="L253" t="str">
            <v>250-12</v>
          </cell>
        </row>
        <row r="254">
          <cell r="A254" t="str">
            <v>Tcar300-6</v>
          </cell>
          <cell r="D254">
            <v>54.5</v>
          </cell>
          <cell r="E254">
            <v>1.2</v>
          </cell>
          <cell r="K254" t="str">
            <v>Tcar</v>
          </cell>
          <cell r="L254" t="str">
            <v>300-6</v>
          </cell>
        </row>
        <row r="255">
          <cell r="A255" t="str">
            <v>Tcar300-8</v>
          </cell>
          <cell r="D255">
            <v>71.8</v>
          </cell>
          <cell r="E255">
            <v>1.2</v>
          </cell>
          <cell r="K255" t="str">
            <v>Tcar</v>
          </cell>
          <cell r="L255" t="str">
            <v>300-8</v>
          </cell>
        </row>
        <row r="256">
          <cell r="A256" t="str">
            <v>Tcar300-10</v>
          </cell>
          <cell r="D256">
            <v>88.6</v>
          </cell>
          <cell r="E256">
            <v>1.2</v>
          </cell>
          <cell r="K256" t="str">
            <v>Tcar</v>
          </cell>
          <cell r="L256" t="str">
            <v>300-10</v>
          </cell>
        </row>
        <row r="257">
          <cell r="A257" t="str">
            <v>Tcar300-12</v>
          </cell>
          <cell r="D257">
            <v>105</v>
          </cell>
          <cell r="E257">
            <v>1.2</v>
          </cell>
          <cell r="K257" t="str">
            <v>Tcar</v>
          </cell>
          <cell r="L257" t="str">
            <v>300-12</v>
          </cell>
        </row>
        <row r="258">
          <cell r="A258" t="str">
            <v>Tcar350-8</v>
          </cell>
          <cell r="D258">
            <v>84.4</v>
          </cell>
          <cell r="E258">
            <v>1.4</v>
          </cell>
          <cell r="K258" t="str">
            <v>Tcar</v>
          </cell>
          <cell r="L258" t="str">
            <v>350-8</v>
          </cell>
        </row>
        <row r="259">
          <cell r="A259" t="str">
            <v>Tcar350-10</v>
          </cell>
          <cell r="D259">
            <v>104.3</v>
          </cell>
          <cell r="E259">
            <v>1.4</v>
          </cell>
          <cell r="K259" t="str">
            <v>Tcar</v>
          </cell>
          <cell r="L259" t="str">
            <v>350-10</v>
          </cell>
        </row>
        <row r="260">
          <cell r="A260" t="str">
            <v>Tcar350-12</v>
          </cell>
          <cell r="D260">
            <v>123.9</v>
          </cell>
          <cell r="E260">
            <v>1.4</v>
          </cell>
          <cell r="K260" t="str">
            <v>Tcar</v>
          </cell>
          <cell r="L260" t="str">
            <v>350-12</v>
          </cell>
        </row>
        <row r="261">
          <cell r="A261" t="str">
            <v>Tcar400-20</v>
          </cell>
          <cell r="D261">
            <v>238.64000000000001</v>
          </cell>
          <cell r="E261">
            <v>1.6</v>
          </cell>
          <cell r="K261" t="str">
            <v>Tcar</v>
          </cell>
          <cell r="L261" t="str">
            <v>400-20</v>
          </cell>
        </row>
        <row r="263">
          <cell r="A263" t="str">
            <v>Trc50x252.6</v>
          </cell>
          <cell r="D263">
            <v>2.95</v>
          </cell>
          <cell r="E263" t="str">
            <v xml:space="preserve"> </v>
          </cell>
          <cell r="I263" t="str">
            <v>Trc</v>
          </cell>
          <cell r="J263" t="str">
            <v>50x25</v>
          </cell>
          <cell r="K263">
            <v>2.6</v>
          </cell>
        </row>
        <row r="264">
          <cell r="A264" t="str">
            <v>Trc60x302.6</v>
          </cell>
          <cell r="D264">
            <v>3.59</v>
          </cell>
          <cell r="E264" t="str">
            <v xml:space="preserve"> </v>
          </cell>
          <cell r="I264" t="str">
            <v>Trc</v>
          </cell>
          <cell r="J264" t="str">
            <v>60x30</v>
          </cell>
          <cell r="K264">
            <v>2.6</v>
          </cell>
        </row>
        <row r="265">
          <cell r="A265" t="str">
            <v>Trc60x303.2</v>
          </cell>
          <cell r="D265">
            <v>4.2</v>
          </cell>
          <cell r="E265" t="str">
            <v xml:space="preserve"> </v>
          </cell>
          <cell r="I265" t="str">
            <v>Trc</v>
          </cell>
          <cell r="J265" t="str">
            <v>60x30</v>
          </cell>
          <cell r="K265">
            <v>3.2</v>
          </cell>
        </row>
        <row r="266">
          <cell r="A266" t="str">
            <v>Trc60x403.2</v>
          </cell>
          <cell r="D266">
            <v>4.43</v>
          </cell>
          <cell r="E266" t="str">
            <v xml:space="preserve"> </v>
          </cell>
          <cell r="I266" t="str">
            <v>Trc</v>
          </cell>
          <cell r="J266" t="str">
            <v>60x40</v>
          </cell>
          <cell r="K266">
            <v>3.2</v>
          </cell>
        </row>
        <row r="267">
          <cell r="A267" t="str">
            <v>Trc70x353.2</v>
          </cell>
          <cell r="D267">
            <v>4.95</v>
          </cell>
          <cell r="E267" t="str">
            <v xml:space="preserve"> </v>
          </cell>
          <cell r="I267" t="str">
            <v>Trc</v>
          </cell>
          <cell r="J267" t="str">
            <v>70x35</v>
          </cell>
          <cell r="K267">
            <v>3.2</v>
          </cell>
        </row>
        <row r="268">
          <cell r="A268" t="str">
            <v>Trc70x403.2</v>
          </cell>
          <cell r="D268">
            <v>4.9000000000000004</v>
          </cell>
          <cell r="E268" t="str">
            <v xml:space="preserve"> </v>
          </cell>
          <cell r="I268" t="str">
            <v>Trc</v>
          </cell>
          <cell r="J268" t="str">
            <v>70x40</v>
          </cell>
          <cell r="K268">
            <v>3.2</v>
          </cell>
        </row>
        <row r="269">
          <cell r="A269" t="str">
            <v>Trc80x403.2</v>
          </cell>
          <cell r="D269">
            <v>5.71</v>
          </cell>
          <cell r="E269" t="str">
            <v xml:space="preserve"> </v>
          </cell>
          <cell r="I269" t="str">
            <v>Trc</v>
          </cell>
          <cell r="J269" t="str">
            <v>80x40</v>
          </cell>
          <cell r="K269">
            <v>3.2</v>
          </cell>
        </row>
        <row r="270">
          <cell r="A270" t="str">
            <v>Trc80x404</v>
          </cell>
          <cell r="D270">
            <v>7.03</v>
          </cell>
          <cell r="E270">
            <v>0.24</v>
          </cell>
          <cell r="I270" t="str">
            <v>Trc</v>
          </cell>
          <cell r="J270" t="str">
            <v>80x40</v>
          </cell>
          <cell r="K270">
            <v>4</v>
          </cell>
        </row>
        <row r="271">
          <cell r="A271" t="str">
            <v>Trc80x505</v>
          </cell>
          <cell r="D271">
            <v>10.1</v>
          </cell>
          <cell r="E271">
            <v>0.26</v>
          </cell>
          <cell r="I271" t="str">
            <v>Trc</v>
          </cell>
          <cell r="J271" t="str">
            <v>80x50</v>
          </cell>
          <cell r="K271">
            <v>5</v>
          </cell>
        </row>
        <row r="272">
          <cell r="A272" t="str">
            <v>Trc90x503.2</v>
          </cell>
          <cell r="D272">
            <v>6.71</v>
          </cell>
          <cell r="E272">
            <v>0.28000000000000003</v>
          </cell>
          <cell r="I272" t="str">
            <v>Trc</v>
          </cell>
          <cell r="J272" t="str">
            <v>90x50</v>
          </cell>
          <cell r="K272">
            <v>3.2</v>
          </cell>
        </row>
        <row r="273">
          <cell r="A273" t="str">
            <v>Trc90x504</v>
          </cell>
          <cell r="D273">
            <v>8.92</v>
          </cell>
          <cell r="E273" t="str">
            <v xml:space="preserve"> </v>
          </cell>
          <cell r="I273" t="str">
            <v>Trc</v>
          </cell>
          <cell r="J273" t="str">
            <v>90x50</v>
          </cell>
          <cell r="K273">
            <v>4</v>
          </cell>
        </row>
        <row r="274">
          <cell r="A274" t="str">
            <v>Trc100x503.2</v>
          </cell>
          <cell r="D274">
            <v>7.21</v>
          </cell>
          <cell r="E274">
            <v>0.3</v>
          </cell>
          <cell r="I274" t="str">
            <v>Trc</v>
          </cell>
          <cell r="J274" t="str">
            <v>100x50</v>
          </cell>
          <cell r="K274">
            <v>3.2</v>
          </cell>
        </row>
        <row r="275">
          <cell r="A275" t="str">
            <v>Trc100x504</v>
          </cell>
          <cell r="D275">
            <v>8.92</v>
          </cell>
          <cell r="E275" t="str">
            <v xml:space="preserve"> </v>
          </cell>
          <cell r="I275" t="str">
            <v>Trc</v>
          </cell>
          <cell r="J275" t="str">
            <v>100x50</v>
          </cell>
          <cell r="K275">
            <v>4</v>
          </cell>
        </row>
        <row r="276">
          <cell r="A276" t="str">
            <v>Trc100x505</v>
          </cell>
          <cell r="D276">
            <v>11</v>
          </cell>
          <cell r="E276" t="str">
            <v xml:space="preserve"> </v>
          </cell>
          <cell r="I276" t="str">
            <v>Trc</v>
          </cell>
          <cell r="J276" t="str">
            <v>100x50</v>
          </cell>
          <cell r="K276">
            <v>5</v>
          </cell>
        </row>
        <row r="277">
          <cell r="A277" t="str">
            <v>Trc120x603.2</v>
          </cell>
          <cell r="D277">
            <v>8.7200000000000006</v>
          </cell>
          <cell r="E277" t="str">
            <v xml:space="preserve"> </v>
          </cell>
          <cell r="I277" t="str">
            <v>Trc</v>
          </cell>
          <cell r="J277" t="str">
            <v>120x60</v>
          </cell>
          <cell r="K277">
            <v>3.2</v>
          </cell>
        </row>
        <row r="278">
          <cell r="A278" t="str">
            <v>Trc120x605</v>
          </cell>
          <cell r="D278">
            <v>13.3</v>
          </cell>
          <cell r="E278">
            <v>0.36</v>
          </cell>
          <cell r="I278" t="str">
            <v>Trc</v>
          </cell>
          <cell r="J278" t="str">
            <v>120x60</v>
          </cell>
          <cell r="K278">
            <v>5</v>
          </cell>
        </row>
        <row r="279">
          <cell r="A279" t="str">
            <v>Trc120x606.3</v>
          </cell>
          <cell r="D279">
            <v>16.600000000000001</v>
          </cell>
          <cell r="E279">
            <v>0.36</v>
          </cell>
          <cell r="I279" t="str">
            <v>Trc</v>
          </cell>
          <cell r="J279" t="str">
            <v>120x60</v>
          </cell>
          <cell r="K279">
            <v>6.3</v>
          </cell>
        </row>
        <row r="280">
          <cell r="A280" t="str">
            <v>Trc140x803.2</v>
          </cell>
          <cell r="D280">
            <v>10.7</v>
          </cell>
          <cell r="E280">
            <v>0.42</v>
          </cell>
          <cell r="I280" t="str">
            <v>Trc</v>
          </cell>
          <cell r="J280" t="str">
            <v>140x80</v>
          </cell>
          <cell r="K280">
            <v>3.2</v>
          </cell>
        </row>
        <row r="281">
          <cell r="A281" t="str">
            <v>Trc140x805</v>
          </cell>
          <cell r="D281">
            <v>16.5</v>
          </cell>
          <cell r="E281">
            <v>0.44</v>
          </cell>
          <cell r="I281" t="str">
            <v>Trc</v>
          </cell>
          <cell r="J281" t="str">
            <v>140x80</v>
          </cell>
          <cell r="K281">
            <v>5</v>
          </cell>
        </row>
        <row r="282">
          <cell r="A282" t="str">
            <v>Trc140x806.3</v>
          </cell>
          <cell r="D282">
            <v>20.5</v>
          </cell>
          <cell r="E282">
            <v>0.44</v>
          </cell>
          <cell r="I282" t="str">
            <v>Trc</v>
          </cell>
          <cell r="J282" t="str">
            <v>140x80</v>
          </cell>
          <cell r="K282">
            <v>6.3</v>
          </cell>
        </row>
        <row r="283">
          <cell r="A283" t="str">
            <v>Trc150x503.2</v>
          </cell>
          <cell r="D283">
            <v>9.73</v>
          </cell>
          <cell r="E283">
            <v>0.4</v>
          </cell>
          <cell r="I283" t="str">
            <v>Trc</v>
          </cell>
          <cell r="J283" t="str">
            <v>150x50</v>
          </cell>
          <cell r="K283">
            <v>3.2</v>
          </cell>
        </row>
        <row r="284">
          <cell r="A284" t="str">
            <v>Trc150x505</v>
          </cell>
          <cell r="D284">
            <v>14.9</v>
          </cell>
          <cell r="E284">
            <v>0.4</v>
          </cell>
          <cell r="I284" t="str">
            <v>Trc</v>
          </cell>
          <cell r="J284" t="str">
            <v>150x50</v>
          </cell>
          <cell r="K284">
            <v>5</v>
          </cell>
        </row>
        <row r="285">
          <cell r="A285" t="str">
            <v>Trc150x506.3</v>
          </cell>
          <cell r="D285">
            <v>18.5</v>
          </cell>
          <cell r="E285">
            <v>0.4</v>
          </cell>
          <cell r="I285" t="str">
            <v>Trc</v>
          </cell>
          <cell r="J285" t="str">
            <v>150x50</v>
          </cell>
          <cell r="K285">
            <v>6.3</v>
          </cell>
        </row>
        <row r="286">
          <cell r="A286" t="str">
            <v>Trc150x507.1</v>
          </cell>
          <cell r="D286">
            <v>20.7</v>
          </cell>
          <cell r="E286">
            <v>0.4</v>
          </cell>
          <cell r="I286" t="str">
            <v>Trc</v>
          </cell>
          <cell r="J286" t="str">
            <v>150x50</v>
          </cell>
          <cell r="K286">
            <v>7.1</v>
          </cell>
        </row>
        <row r="287">
          <cell r="A287" t="str">
            <v>Trc150x1003.2</v>
          </cell>
          <cell r="D287">
            <v>12.2</v>
          </cell>
          <cell r="E287">
            <v>0.5</v>
          </cell>
          <cell r="I287" t="str">
            <v>Trc</v>
          </cell>
          <cell r="J287" t="str">
            <v>150x100</v>
          </cell>
          <cell r="K287">
            <v>3.2</v>
          </cell>
        </row>
        <row r="288">
          <cell r="A288" t="str">
            <v>Trc150x1005</v>
          </cell>
          <cell r="D288">
            <v>18.8</v>
          </cell>
          <cell r="E288" t="str">
            <v xml:space="preserve"> </v>
          </cell>
          <cell r="I288" t="str">
            <v>Trc</v>
          </cell>
          <cell r="J288" t="str">
            <v>150x100</v>
          </cell>
          <cell r="K288">
            <v>5</v>
          </cell>
        </row>
        <row r="289">
          <cell r="A289" t="str">
            <v>Trc150x1006.3</v>
          </cell>
          <cell r="D289">
            <v>23.5</v>
          </cell>
          <cell r="E289" t="str">
            <v xml:space="preserve"> </v>
          </cell>
          <cell r="I289" t="str">
            <v>Trc</v>
          </cell>
          <cell r="J289" t="str">
            <v>150x100</v>
          </cell>
          <cell r="K289">
            <v>6.3</v>
          </cell>
        </row>
        <row r="290">
          <cell r="A290" t="str">
            <v>Trc150x1007.1</v>
          </cell>
          <cell r="D290">
            <v>26.3</v>
          </cell>
          <cell r="E290" t="str">
            <v xml:space="preserve"> </v>
          </cell>
          <cell r="I290" t="str">
            <v>Trc</v>
          </cell>
          <cell r="J290" t="str">
            <v>150x100</v>
          </cell>
          <cell r="K290">
            <v>7.1</v>
          </cell>
        </row>
        <row r="291">
          <cell r="A291" t="str">
            <v>Trc160x903.2</v>
          </cell>
          <cell r="D291">
            <v>12.2</v>
          </cell>
          <cell r="E291">
            <v>0.5</v>
          </cell>
          <cell r="I291" t="str">
            <v>Trc</v>
          </cell>
          <cell r="J291" t="str">
            <v>160x90</v>
          </cell>
          <cell r="K291">
            <v>3.2</v>
          </cell>
        </row>
        <row r="292">
          <cell r="A292" t="str">
            <v>Trc160x905</v>
          </cell>
          <cell r="D292">
            <v>18.8</v>
          </cell>
          <cell r="E292">
            <v>0.5</v>
          </cell>
          <cell r="I292" t="str">
            <v>Trc</v>
          </cell>
          <cell r="J292" t="str">
            <v>160x90</v>
          </cell>
          <cell r="K292">
            <v>5</v>
          </cell>
        </row>
        <row r="293">
          <cell r="A293" t="str">
            <v>Trc160x907.1</v>
          </cell>
          <cell r="D293">
            <v>26.3</v>
          </cell>
          <cell r="E293">
            <v>0.5</v>
          </cell>
          <cell r="I293" t="str">
            <v>Trc</v>
          </cell>
          <cell r="J293" t="str">
            <v>160x90</v>
          </cell>
          <cell r="K293">
            <v>7.1</v>
          </cell>
        </row>
        <row r="294">
          <cell r="A294" t="str">
            <v>Trc180x803.2</v>
          </cell>
          <cell r="D294">
            <v>12.7</v>
          </cell>
          <cell r="E294">
            <v>0.52</v>
          </cell>
          <cell r="I294" t="str">
            <v>Trc</v>
          </cell>
          <cell r="J294" t="str">
            <v>180x80</v>
          </cell>
          <cell r="K294">
            <v>3.2</v>
          </cell>
        </row>
        <row r="295">
          <cell r="A295" t="str">
            <v>Trc180x805</v>
          </cell>
          <cell r="D295">
            <v>19.600000000000001</v>
          </cell>
          <cell r="E295">
            <v>0.52</v>
          </cell>
          <cell r="I295" t="str">
            <v>Trc</v>
          </cell>
          <cell r="J295" t="str">
            <v>180x80</v>
          </cell>
          <cell r="K295">
            <v>5</v>
          </cell>
        </row>
        <row r="296">
          <cell r="A296" t="str">
            <v>Trc180x807.1</v>
          </cell>
          <cell r="D296">
            <v>27.4</v>
          </cell>
          <cell r="E296">
            <v>0.52</v>
          </cell>
          <cell r="I296" t="str">
            <v>Trc</v>
          </cell>
          <cell r="J296" t="str">
            <v>180x80</v>
          </cell>
          <cell r="K296">
            <v>7.1</v>
          </cell>
        </row>
        <row r="297">
          <cell r="A297" t="str">
            <v>Trc180x1003</v>
          </cell>
          <cell r="D297">
            <v>12.7</v>
          </cell>
          <cell r="E297" t="str">
            <v xml:space="preserve"> </v>
          </cell>
          <cell r="I297" t="str">
            <v>Trc</v>
          </cell>
          <cell r="J297" t="str">
            <v>180x100</v>
          </cell>
          <cell r="K297">
            <v>3</v>
          </cell>
        </row>
        <row r="298">
          <cell r="A298" t="str">
            <v>Trc180x100</v>
          </cell>
          <cell r="E298" t="str">
            <v xml:space="preserve"> </v>
          </cell>
          <cell r="I298" t="str">
            <v>Trc</v>
          </cell>
          <cell r="J298" t="str">
            <v>180x100</v>
          </cell>
        </row>
        <row r="299">
          <cell r="A299" t="str">
            <v>Trc200x1004</v>
          </cell>
          <cell r="D299">
            <v>17.899999999999999</v>
          </cell>
          <cell r="E299">
            <v>0.6</v>
          </cell>
          <cell r="I299" t="str">
            <v>Trc</v>
          </cell>
          <cell r="J299" t="str">
            <v>200x100</v>
          </cell>
          <cell r="K299">
            <v>4</v>
          </cell>
        </row>
        <row r="300">
          <cell r="A300" t="str">
            <v>Trc200x1005</v>
          </cell>
          <cell r="D300">
            <v>22.2</v>
          </cell>
          <cell r="E300">
            <v>0.6</v>
          </cell>
          <cell r="I300" t="str">
            <v>Trc</v>
          </cell>
          <cell r="J300" t="str">
            <v>200x100</v>
          </cell>
          <cell r="K300">
            <v>5</v>
          </cell>
        </row>
        <row r="301">
          <cell r="A301" t="str">
            <v>Trc200x1006</v>
          </cell>
          <cell r="D301">
            <v>26.3</v>
          </cell>
          <cell r="E301">
            <v>0.6</v>
          </cell>
          <cell r="I301" t="str">
            <v>Trc</v>
          </cell>
          <cell r="J301" t="str">
            <v>200x100</v>
          </cell>
          <cell r="K301">
            <v>6</v>
          </cell>
        </row>
        <row r="302">
          <cell r="A302" t="str">
            <v>Trc200x1008</v>
          </cell>
          <cell r="D302">
            <v>34.1</v>
          </cell>
          <cell r="E302">
            <v>0.6</v>
          </cell>
          <cell r="I302" t="str">
            <v>Trc</v>
          </cell>
          <cell r="J302" t="str">
            <v>200x100</v>
          </cell>
          <cell r="K302">
            <v>8</v>
          </cell>
        </row>
        <row r="303">
          <cell r="A303" t="str">
            <v>Trc200x10010</v>
          </cell>
          <cell r="D303">
            <v>41.5</v>
          </cell>
          <cell r="E303">
            <v>0.6</v>
          </cell>
          <cell r="I303" t="str">
            <v>Trc</v>
          </cell>
          <cell r="J303" t="str">
            <v>200x100</v>
          </cell>
          <cell r="K303">
            <v>10</v>
          </cell>
        </row>
        <row r="304">
          <cell r="A304" t="str">
            <v>Trc200x1206</v>
          </cell>
          <cell r="D304">
            <v>28.1</v>
          </cell>
          <cell r="E304" t="str">
            <v xml:space="preserve"> </v>
          </cell>
          <cell r="I304" t="str">
            <v>Trc</v>
          </cell>
          <cell r="J304" t="str">
            <v>200x120</v>
          </cell>
          <cell r="K304">
            <v>6</v>
          </cell>
        </row>
        <row r="305">
          <cell r="A305" t="str">
            <v>Trc200x1208</v>
          </cell>
          <cell r="D305">
            <v>36.6</v>
          </cell>
          <cell r="E305" t="str">
            <v xml:space="preserve"> </v>
          </cell>
          <cell r="I305" t="str">
            <v>Trc</v>
          </cell>
          <cell r="J305" t="str">
            <v>200x120</v>
          </cell>
          <cell r="K305">
            <v>8</v>
          </cell>
        </row>
        <row r="306">
          <cell r="A306" t="str">
            <v>Trc200x12010</v>
          </cell>
          <cell r="D306">
            <v>44.7</v>
          </cell>
          <cell r="E306" t="str">
            <v xml:space="preserve"> </v>
          </cell>
          <cell r="I306" t="str">
            <v>Trc</v>
          </cell>
          <cell r="J306" t="str">
            <v>200x120</v>
          </cell>
          <cell r="K306">
            <v>10</v>
          </cell>
        </row>
        <row r="307">
          <cell r="A307" t="str">
            <v>Trc200x1505</v>
          </cell>
          <cell r="D307">
            <v>26.1</v>
          </cell>
          <cell r="E307" t="str">
            <v xml:space="preserve"> </v>
          </cell>
          <cell r="I307" t="str">
            <v>Trc</v>
          </cell>
          <cell r="J307" t="str">
            <v>200x150</v>
          </cell>
          <cell r="K307">
            <v>5</v>
          </cell>
        </row>
        <row r="308">
          <cell r="A308" t="str">
            <v>Trc200x1506</v>
          </cell>
          <cell r="D308">
            <v>31</v>
          </cell>
          <cell r="E308" t="str">
            <v xml:space="preserve"> </v>
          </cell>
          <cell r="I308" t="str">
            <v>Trc</v>
          </cell>
          <cell r="J308" t="str">
            <v>200x150</v>
          </cell>
          <cell r="K308">
            <v>6</v>
          </cell>
        </row>
        <row r="309">
          <cell r="A309" t="str">
            <v>Trc200x1508</v>
          </cell>
          <cell r="D309">
            <v>40.4</v>
          </cell>
          <cell r="E309" t="str">
            <v xml:space="preserve"> </v>
          </cell>
          <cell r="I309" t="str">
            <v>Trc</v>
          </cell>
          <cell r="J309" t="str">
            <v>200x150</v>
          </cell>
          <cell r="K309">
            <v>8</v>
          </cell>
        </row>
        <row r="310">
          <cell r="A310" t="str">
            <v>Trc200x15010</v>
          </cell>
          <cell r="D310">
            <v>49.4</v>
          </cell>
          <cell r="E310" t="str">
            <v xml:space="preserve"> </v>
          </cell>
          <cell r="I310" t="str">
            <v>Trc</v>
          </cell>
          <cell r="J310" t="str">
            <v>200x150</v>
          </cell>
          <cell r="K310">
            <v>10</v>
          </cell>
        </row>
        <row r="311">
          <cell r="A311" t="str">
            <v>Trc200x15012</v>
          </cell>
          <cell r="D311">
            <v>57.9</v>
          </cell>
          <cell r="E311" t="str">
            <v xml:space="preserve"> </v>
          </cell>
          <cell r="I311" t="str">
            <v>Trc</v>
          </cell>
          <cell r="J311" t="str">
            <v>200x150</v>
          </cell>
          <cell r="K311">
            <v>12</v>
          </cell>
        </row>
        <row r="312">
          <cell r="A312" t="str">
            <v>Trc250x1005</v>
          </cell>
          <cell r="D312">
            <v>26.1</v>
          </cell>
          <cell r="E312" t="str">
            <v xml:space="preserve"> </v>
          </cell>
          <cell r="I312" t="str">
            <v>Trc</v>
          </cell>
          <cell r="J312" t="str">
            <v>250x100</v>
          </cell>
          <cell r="K312">
            <v>5</v>
          </cell>
        </row>
        <row r="313">
          <cell r="A313" t="str">
            <v>Trc250x1006</v>
          </cell>
          <cell r="D313">
            <v>31</v>
          </cell>
          <cell r="E313" t="str">
            <v xml:space="preserve"> </v>
          </cell>
          <cell r="I313" t="str">
            <v>Trc</v>
          </cell>
          <cell r="J313" t="str">
            <v>250x100</v>
          </cell>
          <cell r="K313">
            <v>6</v>
          </cell>
        </row>
        <row r="314">
          <cell r="A314" t="str">
            <v>Trc250x1008</v>
          </cell>
          <cell r="D314">
            <v>40.4</v>
          </cell>
          <cell r="E314" t="str">
            <v xml:space="preserve"> </v>
          </cell>
          <cell r="I314" t="str">
            <v>Trc</v>
          </cell>
          <cell r="J314" t="str">
            <v>250x100</v>
          </cell>
          <cell r="K314">
            <v>8</v>
          </cell>
        </row>
        <row r="315">
          <cell r="A315" t="str">
            <v>Trc250x10010</v>
          </cell>
          <cell r="D315">
            <v>49.4</v>
          </cell>
          <cell r="E315" t="str">
            <v xml:space="preserve"> </v>
          </cell>
          <cell r="I315" t="str">
            <v>Trc</v>
          </cell>
          <cell r="J315" t="str">
            <v>250x100</v>
          </cell>
          <cell r="K315">
            <v>10</v>
          </cell>
        </row>
        <row r="316">
          <cell r="A316" t="str">
            <v>Trc250x10012</v>
          </cell>
          <cell r="D316">
            <v>57.9</v>
          </cell>
          <cell r="E316" t="str">
            <v xml:space="preserve"> </v>
          </cell>
          <cell r="I316" t="str">
            <v>Trc</v>
          </cell>
          <cell r="J316" t="str">
            <v>250x100</v>
          </cell>
          <cell r="K316">
            <v>12</v>
          </cell>
        </row>
        <row r="317">
          <cell r="A317" t="str">
            <v>Trc250x1505</v>
          </cell>
          <cell r="D317">
            <v>30</v>
          </cell>
          <cell r="E317">
            <v>0.8</v>
          </cell>
          <cell r="I317" t="str">
            <v>Trc</v>
          </cell>
          <cell r="J317" t="str">
            <v>250x150</v>
          </cell>
          <cell r="K317">
            <v>5</v>
          </cell>
        </row>
        <row r="318">
          <cell r="A318" t="str">
            <v>Trc250x1506</v>
          </cell>
          <cell r="D318">
            <v>35.700000000000003</v>
          </cell>
          <cell r="E318">
            <v>0.8</v>
          </cell>
          <cell r="I318" t="str">
            <v>Trc</v>
          </cell>
          <cell r="J318" t="str">
            <v>250x150</v>
          </cell>
          <cell r="K318">
            <v>6</v>
          </cell>
        </row>
        <row r="319">
          <cell r="A319" t="str">
            <v>Trc250x1508</v>
          </cell>
          <cell r="D319">
            <v>46.7</v>
          </cell>
          <cell r="E319">
            <v>0.8</v>
          </cell>
          <cell r="I319" t="str">
            <v>Trc</v>
          </cell>
          <cell r="J319" t="str">
            <v>250x150</v>
          </cell>
          <cell r="K319">
            <v>8</v>
          </cell>
        </row>
        <row r="320">
          <cell r="A320" t="str">
            <v>Trc250x15010</v>
          </cell>
          <cell r="D320">
            <v>57.2</v>
          </cell>
          <cell r="E320">
            <v>0.8</v>
          </cell>
          <cell r="I320" t="str">
            <v>Trc</v>
          </cell>
          <cell r="J320" t="str">
            <v>250x150</v>
          </cell>
          <cell r="K320">
            <v>10</v>
          </cell>
        </row>
        <row r="321">
          <cell r="A321" t="str">
            <v>Trc250x15012</v>
          </cell>
          <cell r="D321">
            <v>67.3</v>
          </cell>
          <cell r="E321">
            <v>0.8</v>
          </cell>
          <cell r="I321" t="str">
            <v>Trc</v>
          </cell>
          <cell r="J321" t="str">
            <v>250x150</v>
          </cell>
          <cell r="K321">
            <v>12</v>
          </cell>
        </row>
        <row r="322">
          <cell r="A322" t="str">
            <v>Trc300x1005</v>
          </cell>
          <cell r="D322">
            <v>30</v>
          </cell>
          <cell r="E322" t="str">
            <v xml:space="preserve"> </v>
          </cell>
          <cell r="I322" t="str">
            <v>Trc</v>
          </cell>
          <cell r="J322" t="str">
            <v>300x100</v>
          </cell>
          <cell r="K322">
            <v>5</v>
          </cell>
        </row>
        <row r="323">
          <cell r="A323" t="str">
            <v>Trc300x1006</v>
          </cell>
          <cell r="D323">
            <v>35.700000000000003</v>
          </cell>
          <cell r="E323" t="str">
            <v xml:space="preserve"> </v>
          </cell>
          <cell r="I323" t="str">
            <v>Trc</v>
          </cell>
          <cell r="J323" t="str">
            <v>300x100</v>
          </cell>
          <cell r="K323">
            <v>6</v>
          </cell>
        </row>
        <row r="324">
          <cell r="A324" t="str">
            <v>Trc300x1008</v>
          </cell>
          <cell r="D324">
            <v>46.7</v>
          </cell>
          <cell r="E324" t="str">
            <v xml:space="preserve"> </v>
          </cell>
          <cell r="I324" t="str">
            <v>Trc</v>
          </cell>
          <cell r="J324" t="str">
            <v>300x100</v>
          </cell>
          <cell r="K324">
            <v>8</v>
          </cell>
        </row>
        <row r="325">
          <cell r="A325" t="str">
            <v>Trc300x10010</v>
          </cell>
          <cell r="D325">
            <v>57.2</v>
          </cell>
          <cell r="E325" t="str">
            <v xml:space="preserve"> </v>
          </cell>
          <cell r="I325" t="str">
            <v>Trc</v>
          </cell>
          <cell r="J325" t="str">
            <v>300x100</v>
          </cell>
          <cell r="K325">
            <v>10</v>
          </cell>
        </row>
        <row r="326">
          <cell r="A326" t="str">
            <v>Trc300x10012</v>
          </cell>
          <cell r="D326">
            <v>67.3</v>
          </cell>
          <cell r="E326" t="str">
            <v xml:space="preserve"> </v>
          </cell>
          <cell r="I326" t="str">
            <v>Trc</v>
          </cell>
          <cell r="J326" t="str">
            <v>300x100</v>
          </cell>
          <cell r="K326">
            <v>12</v>
          </cell>
        </row>
        <row r="327">
          <cell r="A327" t="str">
            <v>Trc300x2006</v>
          </cell>
          <cell r="D327">
            <v>45.1</v>
          </cell>
          <cell r="E327">
            <v>1</v>
          </cell>
          <cell r="I327" t="str">
            <v>Trc</v>
          </cell>
          <cell r="J327" t="str">
            <v>300x200</v>
          </cell>
          <cell r="K327">
            <v>6</v>
          </cell>
        </row>
        <row r="328">
          <cell r="A328" t="str">
            <v>Trc300x2008</v>
          </cell>
          <cell r="D328">
            <v>59.2</v>
          </cell>
          <cell r="E328" t="str">
            <v xml:space="preserve"> </v>
          </cell>
          <cell r="I328" t="str">
            <v>Trc</v>
          </cell>
          <cell r="J328" t="str">
            <v>300x200</v>
          </cell>
          <cell r="K328">
            <v>8</v>
          </cell>
        </row>
        <row r="329">
          <cell r="A329" t="str">
            <v>Trc300x20010</v>
          </cell>
          <cell r="D329">
            <v>72.900000000000006</v>
          </cell>
          <cell r="E329" t="str">
            <v xml:space="preserve"> </v>
          </cell>
          <cell r="I329" t="str">
            <v>Trc</v>
          </cell>
          <cell r="J329" t="str">
            <v>300x200</v>
          </cell>
          <cell r="K329">
            <v>10</v>
          </cell>
        </row>
        <row r="330">
          <cell r="A330" t="str">
            <v>Trc300x20012</v>
          </cell>
          <cell r="D330">
            <v>86.2</v>
          </cell>
          <cell r="E330" t="str">
            <v xml:space="preserve"> </v>
          </cell>
          <cell r="I330" t="str">
            <v>Trc</v>
          </cell>
          <cell r="J330" t="str">
            <v>300x200</v>
          </cell>
          <cell r="K330">
            <v>12</v>
          </cell>
        </row>
        <row r="331">
          <cell r="A331" t="str">
            <v>Trc400x2006</v>
          </cell>
          <cell r="D331">
            <v>54.5</v>
          </cell>
          <cell r="E331" t="str">
            <v xml:space="preserve"> </v>
          </cell>
          <cell r="I331" t="str">
            <v>Trc</v>
          </cell>
          <cell r="J331" t="str">
            <v>400x200</v>
          </cell>
          <cell r="K331">
            <v>6</v>
          </cell>
        </row>
        <row r="332">
          <cell r="A332" t="str">
            <v>Trc400x2008</v>
          </cell>
          <cell r="D332">
            <v>71.8</v>
          </cell>
          <cell r="E332" t="str">
            <v xml:space="preserve"> </v>
          </cell>
          <cell r="I332" t="str">
            <v>Trc</v>
          </cell>
          <cell r="J332" t="str">
            <v>400x200</v>
          </cell>
          <cell r="K332">
            <v>8</v>
          </cell>
        </row>
        <row r="333">
          <cell r="A333" t="str">
            <v>Trc400x20010</v>
          </cell>
          <cell r="D333">
            <v>88.6</v>
          </cell>
          <cell r="E333" t="str">
            <v xml:space="preserve"> </v>
          </cell>
          <cell r="I333" t="str">
            <v>Trc</v>
          </cell>
          <cell r="J333" t="str">
            <v>400x200</v>
          </cell>
          <cell r="K333">
            <v>10</v>
          </cell>
        </row>
        <row r="334">
          <cell r="A334" t="str">
            <v>Trc400x20012</v>
          </cell>
          <cell r="D334">
            <v>105</v>
          </cell>
          <cell r="E334" t="str">
            <v xml:space="preserve"> </v>
          </cell>
          <cell r="I334" t="str">
            <v>Trc</v>
          </cell>
          <cell r="J334" t="str">
            <v>400x200</v>
          </cell>
          <cell r="K334">
            <v>12</v>
          </cell>
        </row>
        <row r="335">
          <cell r="A335" t="str">
            <v>Trc400x3008</v>
          </cell>
          <cell r="D335">
            <v>84.4</v>
          </cell>
          <cell r="E335" t="str">
            <v xml:space="preserve"> </v>
          </cell>
          <cell r="I335" t="str">
            <v>Trc</v>
          </cell>
          <cell r="J335" t="str">
            <v>400x300</v>
          </cell>
          <cell r="K335">
            <v>8</v>
          </cell>
        </row>
        <row r="336">
          <cell r="A336" t="str">
            <v>Trc400x30010</v>
          </cell>
          <cell r="D336">
            <v>104.3</v>
          </cell>
          <cell r="E336" t="str">
            <v xml:space="preserve"> </v>
          </cell>
          <cell r="I336" t="str">
            <v>Trc</v>
          </cell>
          <cell r="J336" t="str">
            <v>400x300</v>
          </cell>
          <cell r="K336">
            <v>10</v>
          </cell>
        </row>
        <row r="337">
          <cell r="A337" t="str">
            <v>Trc400x30012</v>
          </cell>
          <cell r="D337">
            <v>123.9</v>
          </cell>
          <cell r="E337" t="str">
            <v xml:space="preserve">      </v>
          </cell>
          <cell r="I337" t="str">
            <v>Trc</v>
          </cell>
          <cell r="J337" t="str">
            <v>400x300</v>
          </cell>
          <cell r="K337">
            <v>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Lot 6"/>
      <sheetName val="Lot 7"/>
      <sheetName val="Lot 8"/>
      <sheetName val="Lot 9"/>
      <sheetName val="Lot 10"/>
      <sheetName val="Lot 17"/>
      <sheetName val="Lot 18"/>
      <sheetName val="Lot 19"/>
      <sheetName val="Lot 20"/>
      <sheetName val="Lot 22"/>
      <sheetName val="Surface"/>
      <sheetName val="Phase 1 sol"/>
      <sheetName val="Phase 2 sol"/>
      <sheetName val="Phase 3 sol"/>
      <sheetName val="Phase 1 murs"/>
      <sheetName val="Phase 2 murs"/>
      <sheetName val="Phase 3 murs"/>
      <sheetName val="Phase 1 plafonds"/>
      <sheetName val="Phase 2 plafonds"/>
      <sheetName val="Phase 3 plafonds"/>
      <sheetName val="Phase 1 portes"/>
      <sheetName val="phase 2 portes"/>
      <sheetName val="Phase 3 portes"/>
      <sheetName val="Métré Lot 7 phase 1"/>
      <sheetName val="Métré Lot 7 phase 2"/>
      <sheetName val="Métré Lot 7 phas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E2" t="str">
            <v>Plinthes</v>
          </cell>
        </row>
        <row r="4">
          <cell r="E4">
            <v>9.0299999999999994</v>
          </cell>
        </row>
        <row r="5">
          <cell r="E5">
            <v>10.92</v>
          </cell>
        </row>
        <row r="6">
          <cell r="E6">
            <v>20.2</v>
          </cell>
        </row>
        <row r="7">
          <cell r="E7">
            <v>17.93</v>
          </cell>
        </row>
        <row r="8">
          <cell r="E8">
            <v>14.95</v>
          </cell>
        </row>
        <row r="9">
          <cell r="E9">
            <v>10.19</v>
          </cell>
        </row>
        <row r="10">
          <cell r="E10">
            <v>22.46</v>
          </cell>
        </row>
        <row r="11">
          <cell r="E11">
            <v>16.559999999999999</v>
          </cell>
        </row>
        <row r="12">
          <cell r="E12">
            <v>11.32</v>
          </cell>
        </row>
        <row r="13">
          <cell r="E13">
            <v>22.39</v>
          </cell>
        </row>
        <row r="14">
          <cell r="E14">
            <v>44.65</v>
          </cell>
        </row>
        <row r="15">
          <cell r="E15">
            <v>13.11</v>
          </cell>
        </row>
        <row r="16">
          <cell r="E16">
            <v>15.46</v>
          </cell>
        </row>
        <row r="17">
          <cell r="E17">
            <v>15.56</v>
          </cell>
        </row>
        <row r="18">
          <cell r="E18">
            <v>15.36</v>
          </cell>
        </row>
        <row r="19">
          <cell r="E19">
            <v>12.76</v>
          </cell>
        </row>
        <row r="20">
          <cell r="E20">
            <v>3.45</v>
          </cell>
        </row>
        <row r="21">
          <cell r="E21">
            <v>6.4</v>
          </cell>
        </row>
        <row r="22">
          <cell r="E22">
            <v>2.35</v>
          </cell>
        </row>
        <row r="23">
          <cell r="E23">
            <v>2.35</v>
          </cell>
        </row>
        <row r="24">
          <cell r="E24">
            <v>6.4</v>
          </cell>
        </row>
        <row r="25">
          <cell r="E25">
            <v>2.35</v>
          </cell>
        </row>
        <row r="26">
          <cell r="E26">
            <v>2.35</v>
          </cell>
        </row>
        <row r="27">
          <cell r="E27">
            <v>13.9</v>
          </cell>
        </row>
        <row r="28">
          <cell r="E28">
            <v>11.94</v>
          </cell>
        </row>
        <row r="29">
          <cell r="E29">
            <v>17</v>
          </cell>
        </row>
        <row r="30">
          <cell r="E30">
            <v>16.260000000000002</v>
          </cell>
        </row>
        <row r="31">
          <cell r="E31">
            <v>18.100000000000001</v>
          </cell>
        </row>
        <row r="32">
          <cell r="E32">
            <v>17.2</v>
          </cell>
        </row>
        <row r="33">
          <cell r="E33">
            <v>27.88</v>
          </cell>
        </row>
        <row r="34">
          <cell r="E34">
            <v>10.76</v>
          </cell>
        </row>
        <row r="35">
          <cell r="E35">
            <v>67.680000000000007</v>
          </cell>
        </row>
        <row r="36">
          <cell r="E36">
            <v>5</v>
          </cell>
        </row>
        <row r="37">
          <cell r="E37">
            <v>11.53</v>
          </cell>
        </row>
        <row r="38">
          <cell r="E38">
            <v>33.89</v>
          </cell>
        </row>
        <row r="39">
          <cell r="E39">
            <v>13.27</v>
          </cell>
        </row>
        <row r="40">
          <cell r="E40">
            <v>29.24</v>
          </cell>
        </row>
        <row r="41">
          <cell r="E41">
            <v>19.559999999999999</v>
          </cell>
        </row>
        <row r="42">
          <cell r="E42">
            <v>22.49</v>
          </cell>
        </row>
        <row r="43">
          <cell r="E43">
            <v>25.8</v>
          </cell>
        </row>
        <row r="44">
          <cell r="E44">
            <v>17.940000000000001</v>
          </cell>
        </row>
        <row r="45">
          <cell r="E45">
            <v>9.5</v>
          </cell>
        </row>
        <row r="46">
          <cell r="E46">
            <v>15.04</v>
          </cell>
        </row>
        <row r="47">
          <cell r="E47">
            <v>11.7</v>
          </cell>
        </row>
        <row r="48">
          <cell r="E48">
            <v>8.15</v>
          </cell>
        </row>
        <row r="49">
          <cell r="E49">
            <v>3.9</v>
          </cell>
        </row>
        <row r="50">
          <cell r="E50">
            <v>10.46</v>
          </cell>
        </row>
        <row r="51">
          <cell r="E51">
            <v>15.08</v>
          </cell>
        </row>
        <row r="52">
          <cell r="E52">
            <v>11.9</v>
          </cell>
        </row>
        <row r="53">
          <cell r="E53">
            <v>8.15</v>
          </cell>
        </row>
        <row r="54">
          <cell r="E54">
            <v>3.9</v>
          </cell>
        </row>
        <row r="55">
          <cell r="E55">
            <v>15.1</v>
          </cell>
        </row>
        <row r="56">
          <cell r="E56">
            <v>16.89</v>
          </cell>
        </row>
        <row r="57">
          <cell r="E57">
            <v>13.27</v>
          </cell>
        </row>
        <row r="58">
          <cell r="E58">
            <v>10.86</v>
          </cell>
        </row>
        <row r="59">
          <cell r="E59">
            <v>9.9</v>
          </cell>
        </row>
        <row r="60">
          <cell r="E60">
            <v>5.16</v>
          </cell>
        </row>
        <row r="61">
          <cell r="E61">
            <v>33.89</v>
          </cell>
        </row>
        <row r="62">
          <cell r="E62">
            <v>13.27</v>
          </cell>
        </row>
        <row r="63">
          <cell r="E63">
            <v>29.24</v>
          </cell>
        </row>
        <row r="64">
          <cell r="E64">
            <v>19.559999999999999</v>
          </cell>
        </row>
        <row r="65">
          <cell r="E65">
            <v>22.49</v>
          </cell>
        </row>
        <row r="66">
          <cell r="E66">
            <v>25.8</v>
          </cell>
        </row>
        <row r="67">
          <cell r="E67">
            <v>16.54</v>
          </cell>
        </row>
        <row r="68">
          <cell r="E68">
            <v>9.61</v>
          </cell>
        </row>
        <row r="69">
          <cell r="E69">
            <v>29.8</v>
          </cell>
        </row>
        <row r="70">
          <cell r="E70">
            <v>9.4</v>
          </cell>
        </row>
        <row r="71">
          <cell r="E71">
            <v>1.58</v>
          </cell>
        </row>
        <row r="72">
          <cell r="E72">
            <v>14.3</v>
          </cell>
        </row>
        <row r="73">
          <cell r="E73">
            <v>8.15</v>
          </cell>
        </row>
        <row r="74">
          <cell r="E74">
            <v>3.9</v>
          </cell>
        </row>
        <row r="75">
          <cell r="E75">
            <v>15.08</v>
          </cell>
        </row>
        <row r="76">
          <cell r="E76">
            <v>6.16</v>
          </cell>
        </row>
        <row r="77">
          <cell r="E77">
            <v>14.3</v>
          </cell>
        </row>
        <row r="78">
          <cell r="E78">
            <v>8.15</v>
          </cell>
        </row>
        <row r="79">
          <cell r="E79">
            <v>3.9</v>
          </cell>
        </row>
        <row r="80">
          <cell r="E80">
            <v>15.08</v>
          </cell>
        </row>
        <row r="81">
          <cell r="E81">
            <v>14.22</v>
          </cell>
        </row>
        <row r="82">
          <cell r="E82">
            <v>7.52</v>
          </cell>
        </row>
        <row r="83">
          <cell r="E83">
            <v>9.4</v>
          </cell>
        </row>
        <row r="84">
          <cell r="E84">
            <v>10.06</v>
          </cell>
        </row>
        <row r="85">
          <cell r="E85">
            <v>7.52</v>
          </cell>
        </row>
        <row r="86">
          <cell r="E86">
            <v>5.16</v>
          </cell>
        </row>
        <row r="87">
          <cell r="E87">
            <v>29.8</v>
          </cell>
        </row>
        <row r="88">
          <cell r="E88">
            <v>9.4</v>
          </cell>
        </row>
        <row r="89">
          <cell r="E89">
            <v>1.58</v>
          </cell>
        </row>
        <row r="90">
          <cell r="E90">
            <v>14.3</v>
          </cell>
        </row>
        <row r="91">
          <cell r="E91">
            <v>8.15</v>
          </cell>
        </row>
        <row r="92">
          <cell r="E92">
            <v>3.9</v>
          </cell>
        </row>
        <row r="93">
          <cell r="E93">
            <v>15.08</v>
          </cell>
        </row>
        <row r="94">
          <cell r="E94">
            <v>6.16</v>
          </cell>
        </row>
        <row r="95">
          <cell r="E95">
            <v>14.3</v>
          </cell>
        </row>
        <row r="96">
          <cell r="E96">
            <v>8.15</v>
          </cell>
        </row>
        <row r="97">
          <cell r="E97">
            <v>3.9</v>
          </cell>
        </row>
        <row r="98">
          <cell r="E98">
            <v>15.08</v>
          </cell>
        </row>
        <row r="99">
          <cell r="E99">
            <v>14.22</v>
          </cell>
        </row>
        <row r="100">
          <cell r="E100">
            <v>7.52</v>
          </cell>
        </row>
        <row r="101">
          <cell r="E101">
            <v>9.4</v>
          </cell>
        </row>
        <row r="102">
          <cell r="E102">
            <v>10.06</v>
          </cell>
        </row>
        <row r="103">
          <cell r="E103">
            <v>7.52</v>
          </cell>
        </row>
        <row r="104">
          <cell r="E104">
            <v>5.16</v>
          </cell>
        </row>
        <row r="105">
          <cell r="E105">
            <v>69.69</v>
          </cell>
        </row>
        <row r="106">
          <cell r="E106">
            <v>7.4</v>
          </cell>
        </row>
        <row r="107">
          <cell r="E107">
            <v>4.8499999999999996</v>
          </cell>
        </row>
        <row r="108">
          <cell r="E108">
            <v>2.5499999999999998</v>
          </cell>
        </row>
        <row r="109">
          <cell r="E109">
            <v>2.5499999999999998</v>
          </cell>
        </row>
        <row r="110">
          <cell r="E110">
            <v>10.99</v>
          </cell>
        </row>
        <row r="111">
          <cell r="E111">
            <v>23.64</v>
          </cell>
        </row>
        <row r="112">
          <cell r="E112">
            <v>10.99</v>
          </cell>
        </row>
        <row r="113">
          <cell r="E113">
            <v>9.25</v>
          </cell>
        </row>
        <row r="114">
          <cell r="E114">
            <v>2.62</v>
          </cell>
        </row>
        <row r="115">
          <cell r="E115">
            <v>3.75</v>
          </cell>
        </row>
        <row r="116">
          <cell r="E116">
            <v>11.97</v>
          </cell>
        </row>
        <row r="117">
          <cell r="E117">
            <v>11.97</v>
          </cell>
        </row>
        <row r="118">
          <cell r="E118">
            <v>9.25</v>
          </cell>
        </row>
        <row r="119">
          <cell r="E119">
            <v>2.62</v>
          </cell>
        </row>
        <row r="120">
          <cell r="E120">
            <v>3.75</v>
          </cell>
        </row>
        <row r="121">
          <cell r="E121">
            <v>10.99</v>
          </cell>
        </row>
        <row r="122">
          <cell r="E122">
            <v>23.64</v>
          </cell>
        </row>
        <row r="123">
          <cell r="E123">
            <v>10.99</v>
          </cell>
        </row>
        <row r="124">
          <cell r="E124">
            <v>4.8499999999999996</v>
          </cell>
        </row>
        <row r="125">
          <cell r="E125">
            <v>2.5499999999999998</v>
          </cell>
        </row>
        <row r="126">
          <cell r="E126">
            <v>2.5499999999999998</v>
          </cell>
        </row>
        <row r="127">
          <cell r="E127">
            <v>22.6</v>
          </cell>
        </row>
        <row r="128">
          <cell r="E128">
            <v>12</v>
          </cell>
        </row>
        <row r="129">
          <cell r="E129">
            <v>6.6</v>
          </cell>
        </row>
        <row r="130">
          <cell r="E130">
            <v>7.2</v>
          </cell>
        </row>
        <row r="131">
          <cell r="E131">
            <v>7.2</v>
          </cell>
        </row>
        <row r="132">
          <cell r="E132">
            <v>7.2</v>
          </cell>
        </row>
        <row r="133">
          <cell r="E133">
            <v>7.2</v>
          </cell>
        </row>
        <row r="134">
          <cell r="E134">
            <v>40.92</v>
          </cell>
        </row>
        <row r="136">
          <cell r="E136">
            <v>2.83</v>
          </cell>
        </row>
        <row r="137">
          <cell r="E137">
            <v>4.8499999999999996</v>
          </cell>
        </row>
        <row r="138">
          <cell r="E138">
            <v>2.5499999999999998</v>
          </cell>
        </row>
        <row r="139">
          <cell r="E139">
            <v>2.5499999999999998</v>
          </cell>
        </row>
        <row r="141">
          <cell r="E141">
            <v>23.64</v>
          </cell>
        </row>
        <row r="142">
          <cell r="E142">
            <v>9.25</v>
          </cell>
        </row>
        <row r="143">
          <cell r="E143">
            <v>2.62</v>
          </cell>
        </row>
        <row r="144">
          <cell r="E144">
            <v>3.75</v>
          </cell>
        </row>
        <row r="145">
          <cell r="E145">
            <v>11.97</v>
          </cell>
        </row>
        <row r="146">
          <cell r="E146">
            <v>11.97</v>
          </cell>
        </row>
        <row r="147">
          <cell r="E147">
            <v>9.25</v>
          </cell>
        </row>
        <row r="148">
          <cell r="E148">
            <v>2.62</v>
          </cell>
        </row>
        <row r="149">
          <cell r="E149">
            <v>3.75</v>
          </cell>
        </row>
        <row r="151">
          <cell r="E151">
            <v>12.5</v>
          </cell>
        </row>
        <row r="152">
          <cell r="E152">
            <v>23.64</v>
          </cell>
        </row>
        <row r="153">
          <cell r="E153">
            <v>11.29</v>
          </cell>
        </row>
        <row r="154">
          <cell r="E154">
            <v>4.8499999999999996</v>
          </cell>
        </row>
        <row r="155">
          <cell r="E155">
            <v>2.5499999999999998</v>
          </cell>
        </row>
        <row r="156">
          <cell r="E156">
            <v>2.5499999999999998</v>
          </cell>
        </row>
        <row r="157">
          <cell r="E157">
            <v>30.8</v>
          </cell>
        </row>
        <row r="158">
          <cell r="E158">
            <v>7.4</v>
          </cell>
        </row>
        <row r="159">
          <cell r="E159">
            <v>22.6</v>
          </cell>
        </row>
        <row r="160">
          <cell r="E160">
            <v>12</v>
          </cell>
        </row>
        <row r="161">
          <cell r="E161">
            <v>6.6</v>
          </cell>
        </row>
        <row r="162">
          <cell r="E162">
            <v>7.6</v>
          </cell>
        </row>
        <row r="163">
          <cell r="E163">
            <v>7.2</v>
          </cell>
        </row>
        <row r="164">
          <cell r="E164">
            <v>7.2</v>
          </cell>
        </row>
        <row r="165">
          <cell r="E165">
            <v>7.2</v>
          </cell>
        </row>
        <row r="166">
          <cell r="E166">
            <v>7.2</v>
          </cell>
        </row>
        <row r="168">
          <cell r="E168">
            <v>40.92</v>
          </cell>
        </row>
        <row r="170">
          <cell r="E170">
            <v>4.8499999999999996</v>
          </cell>
        </row>
        <row r="171">
          <cell r="E171">
            <v>2.5499999999999998</v>
          </cell>
        </row>
        <row r="172">
          <cell r="E172">
            <v>2.5499999999999998</v>
          </cell>
        </row>
        <row r="173">
          <cell r="E173">
            <v>14.4</v>
          </cell>
        </row>
        <row r="174">
          <cell r="E174">
            <v>28.49</v>
          </cell>
        </row>
        <row r="175">
          <cell r="E175">
            <v>9.25</v>
          </cell>
        </row>
        <row r="176">
          <cell r="E176">
            <v>2.62</v>
          </cell>
        </row>
        <row r="177">
          <cell r="E177">
            <v>3.75</v>
          </cell>
        </row>
        <row r="178">
          <cell r="E178">
            <v>11.97</v>
          </cell>
        </row>
        <row r="179">
          <cell r="E179">
            <v>11.97</v>
          </cell>
        </row>
        <row r="180">
          <cell r="E180">
            <v>9.25</v>
          </cell>
        </row>
        <row r="181">
          <cell r="E181">
            <v>2.62</v>
          </cell>
        </row>
        <row r="182">
          <cell r="E182">
            <v>3.75</v>
          </cell>
        </row>
        <row r="183">
          <cell r="E183">
            <v>23.92</v>
          </cell>
        </row>
        <row r="184">
          <cell r="E184">
            <v>12</v>
          </cell>
        </row>
        <row r="185">
          <cell r="E185">
            <v>7</v>
          </cell>
        </row>
        <row r="186">
          <cell r="E186">
            <v>3.83</v>
          </cell>
        </row>
        <row r="187">
          <cell r="E187">
            <v>5.35</v>
          </cell>
        </row>
        <row r="188">
          <cell r="E188">
            <v>4.8499999999999996</v>
          </cell>
        </row>
        <row r="189">
          <cell r="E189">
            <v>2.5499999999999998</v>
          </cell>
        </row>
        <row r="190">
          <cell r="E190">
            <v>2.5499999999999998</v>
          </cell>
        </row>
        <row r="191">
          <cell r="E191">
            <v>30.8</v>
          </cell>
        </row>
        <row r="192">
          <cell r="E192">
            <v>7.4</v>
          </cell>
        </row>
        <row r="193">
          <cell r="E193">
            <v>22.6</v>
          </cell>
        </row>
        <row r="194">
          <cell r="E194">
            <v>12</v>
          </cell>
        </row>
        <row r="195">
          <cell r="E195">
            <v>6.6</v>
          </cell>
        </row>
        <row r="196">
          <cell r="E196">
            <v>7.6</v>
          </cell>
        </row>
        <row r="197">
          <cell r="E197">
            <v>7.2</v>
          </cell>
        </row>
        <row r="198">
          <cell r="E198">
            <v>7.2</v>
          </cell>
        </row>
        <row r="199">
          <cell r="E199">
            <v>7.2</v>
          </cell>
        </row>
        <row r="200">
          <cell r="E200">
            <v>7.2</v>
          </cell>
        </row>
        <row r="201">
          <cell r="E201">
            <v>11.9</v>
          </cell>
        </row>
        <row r="202">
          <cell r="E202">
            <v>12.6</v>
          </cell>
        </row>
        <row r="203">
          <cell r="E203">
            <v>66.91</v>
          </cell>
        </row>
        <row r="205">
          <cell r="E205">
            <v>23.48</v>
          </cell>
        </row>
        <row r="206">
          <cell r="E206">
            <v>25.55</v>
          </cell>
        </row>
        <row r="207">
          <cell r="E207">
            <v>3.9</v>
          </cell>
        </row>
        <row r="208">
          <cell r="E208">
            <v>29.07</v>
          </cell>
        </row>
        <row r="209">
          <cell r="E209">
            <v>26.6</v>
          </cell>
        </row>
        <row r="210">
          <cell r="E210">
            <v>34.700000000000003</v>
          </cell>
        </row>
        <row r="211">
          <cell r="E211">
            <v>31.49</v>
          </cell>
        </row>
        <row r="212">
          <cell r="E212">
            <v>3.9</v>
          </cell>
        </row>
        <row r="213">
          <cell r="E213">
            <v>27.6</v>
          </cell>
        </row>
        <row r="214">
          <cell r="E214">
            <v>22.19</v>
          </cell>
        </row>
        <row r="215">
          <cell r="E215">
            <v>18.88</v>
          </cell>
        </row>
        <row r="216">
          <cell r="E216">
            <v>29.12</v>
          </cell>
        </row>
        <row r="217">
          <cell r="E217">
            <v>24.67</v>
          </cell>
        </row>
        <row r="218">
          <cell r="E218">
            <v>25.79</v>
          </cell>
        </row>
        <row r="219">
          <cell r="E219">
            <v>18.8</v>
          </cell>
        </row>
        <row r="220">
          <cell r="E220">
            <v>21.27</v>
          </cell>
        </row>
        <row r="221">
          <cell r="E221">
            <v>21.1</v>
          </cell>
        </row>
        <row r="222">
          <cell r="E222">
            <v>23.34</v>
          </cell>
        </row>
        <row r="223">
          <cell r="E223">
            <v>26.26</v>
          </cell>
        </row>
        <row r="224">
          <cell r="E224">
            <v>25.09</v>
          </cell>
        </row>
        <row r="225">
          <cell r="E225">
            <v>27.28</v>
          </cell>
        </row>
        <row r="226">
          <cell r="E226">
            <v>23.56</v>
          </cell>
        </row>
        <row r="227">
          <cell r="E227">
            <v>23.34</v>
          </cell>
        </row>
        <row r="228">
          <cell r="E228">
            <v>21.1</v>
          </cell>
        </row>
        <row r="229">
          <cell r="E229">
            <v>22.73</v>
          </cell>
        </row>
        <row r="230">
          <cell r="E230">
            <v>29.82</v>
          </cell>
        </row>
        <row r="231">
          <cell r="E231">
            <v>20.170000000000002</v>
          </cell>
        </row>
        <row r="232">
          <cell r="E232">
            <v>31.16</v>
          </cell>
        </row>
        <row r="233">
          <cell r="E233">
            <v>23.56</v>
          </cell>
        </row>
        <row r="234">
          <cell r="E234">
            <v>21.27</v>
          </cell>
        </row>
        <row r="235">
          <cell r="E235">
            <v>21.1</v>
          </cell>
        </row>
        <row r="236">
          <cell r="E236">
            <v>23.34</v>
          </cell>
        </row>
        <row r="237">
          <cell r="E237">
            <v>28.8</v>
          </cell>
        </row>
        <row r="238">
          <cell r="E238">
            <v>25</v>
          </cell>
        </row>
        <row r="239">
          <cell r="E239">
            <v>27.38</v>
          </cell>
        </row>
        <row r="240">
          <cell r="E240">
            <v>23.56</v>
          </cell>
        </row>
        <row r="241">
          <cell r="E241">
            <v>42.4</v>
          </cell>
        </row>
        <row r="242">
          <cell r="E242">
            <v>16.95</v>
          </cell>
        </row>
        <row r="243">
          <cell r="E243">
            <v>49.55</v>
          </cell>
        </row>
        <row r="244">
          <cell r="E244">
            <v>15.59</v>
          </cell>
        </row>
        <row r="245">
          <cell r="E245">
            <v>49.55</v>
          </cell>
        </row>
        <row r="246">
          <cell r="E246">
            <v>15.59</v>
          </cell>
        </row>
        <row r="265">
          <cell r="E265">
            <v>9.94</v>
          </cell>
        </row>
        <row r="266">
          <cell r="E266">
            <v>9.6999999999999993</v>
          </cell>
        </row>
        <row r="267">
          <cell r="E267">
            <v>8.6999999999999993</v>
          </cell>
        </row>
        <row r="268">
          <cell r="E268">
            <v>4.3600000000000003</v>
          </cell>
        </row>
        <row r="269">
          <cell r="E269">
            <v>4.3600000000000003</v>
          </cell>
        </row>
        <row r="270">
          <cell r="E270">
            <v>7.9</v>
          </cell>
        </row>
        <row r="271">
          <cell r="E271">
            <v>4.3600000000000003</v>
          </cell>
        </row>
        <row r="272">
          <cell r="E272">
            <v>4.3600000000000003</v>
          </cell>
        </row>
        <row r="273">
          <cell r="E273">
            <v>17</v>
          </cell>
        </row>
        <row r="274">
          <cell r="E274">
            <v>20.100000000000001</v>
          </cell>
        </row>
        <row r="275">
          <cell r="E275">
            <v>42.13</v>
          </cell>
        </row>
        <row r="276">
          <cell r="E276">
            <v>2.2599999999999998</v>
          </cell>
        </row>
        <row r="277">
          <cell r="E277">
            <v>4.3</v>
          </cell>
        </row>
        <row r="278">
          <cell r="E278">
            <v>13</v>
          </cell>
        </row>
        <row r="283">
          <cell r="E283">
            <v>2.9</v>
          </cell>
        </row>
        <row r="285">
          <cell r="E285">
            <v>9.68</v>
          </cell>
        </row>
        <row r="286">
          <cell r="E286">
            <v>8</v>
          </cell>
        </row>
        <row r="287">
          <cell r="E287">
            <v>7</v>
          </cell>
        </row>
        <row r="288">
          <cell r="E288">
            <v>28.54</v>
          </cell>
        </row>
        <row r="289">
          <cell r="E289">
            <v>17.850000000000001</v>
          </cell>
        </row>
        <row r="290">
          <cell r="E290">
            <v>6.7</v>
          </cell>
        </row>
        <row r="291">
          <cell r="E291">
            <v>6.7</v>
          </cell>
        </row>
        <row r="292">
          <cell r="E292">
            <v>23.2</v>
          </cell>
        </row>
        <row r="294">
          <cell r="E294">
            <v>6.06</v>
          </cell>
        </row>
        <row r="295">
          <cell r="E295">
            <v>11.09</v>
          </cell>
        </row>
        <row r="296">
          <cell r="E296">
            <v>9.6999999999999993</v>
          </cell>
        </row>
        <row r="297">
          <cell r="E297">
            <v>12.1</v>
          </cell>
        </row>
        <row r="298">
          <cell r="E298">
            <v>20.350000000000001</v>
          </cell>
        </row>
        <row r="299">
          <cell r="E299">
            <v>5.74</v>
          </cell>
        </row>
        <row r="300">
          <cell r="E300">
            <v>4.45</v>
          </cell>
        </row>
        <row r="301">
          <cell r="E301">
            <v>2.33</v>
          </cell>
        </row>
        <row r="302">
          <cell r="E302">
            <v>2.33</v>
          </cell>
        </row>
        <row r="303">
          <cell r="E303">
            <v>21.45</v>
          </cell>
        </row>
        <row r="305">
          <cell r="E305">
            <v>23.31</v>
          </cell>
        </row>
        <row r="307">
          <cell r="E307">
            <v>21.22</v>
          </cell>
        </row>
        <row r="308">
          <cell r="E308">
            <v>25.06</v>
          </cell>
        </row>
        <row r="309">
          <cell r="E309">
            <v>24.94</v>
          </cell>
        </row>
        <row r="310">
          <cell r="E310">
            <v>24.92</v>
          </cell>
        </row>
        <row r="311">
          <cell r="E311">
            <v>25.1</v>
          </cell>
        </row>
        <row r="312">
          <cell r="E312">
            <v>51.62</v>
          </cell>
        </row>
        <row r="313">
          <cell r="E313">
            <v>12.74</v>
          </cell>
        </row>
        <row r="314">
          <cell r="E314">
            <v>12.34</v>
          </cell>
        </row>
        <row r="315">
          <cell r="E315">
            <v>22.62</v>
          </cell>
        </row>
        <row r="316">
          <cell r="E316">
            <v>24.18</v>
          </cell>
        </row>
        <row r="317">
          <cell r="E317">
            <v>29.76</v>
          </cell>
        </row>
        <row r="318">
          <cell r="E318">
            <v>24.8</v>
          </cell>
        </row>
        <row r="319">
          <cell r="E319">
            <v>43.42</v>
          </cell>
        </row>
        <row r="320">
          <cell r="E320">
            <v>5</v>
          </cell>
        </row>
        <row r="321">
          <cell r="E321">
            <v>14.3</v>
          </cell>
        </row>
        <row r="322">
          <cell r="E322">
            <v>17.7</v>
          </cell>
        </row>
        <row r="323">
          <cell r="E323">
            <v>22.46</v>
          </cell>
        </row>
        <row r="324">
          <cell r="E324">
            <v>49.3</v>
          </cell>
        </row>
        <row r="326">
          <cell r="E326">
            <v>70.2</v>
          </cell>
        </row>
        <row r="327">
          <cell r="E327">
            <v>22.3</v>
          </cell>
        </row>
        <row r="328">
          <cell r="E328">
            <v>54.1</v>
          </cell>
        </row>
        <row r="329">
          <cell r="E329">
            <v>37</v>
          </cell>
        </row>
        <row r="330">
          <cell r="E330">
            <v>16.399999999999999</v>
          </cell>
        </row>
        <row r="331">
          <cell r="E331">
            <v>9</v>
          </cell>
        </row>
        <row r="332">
          <cell r="E332">
            <v>4.3</v>
          </cell>
        </row>
        <row r="333">
          <cell r="E333">
            <v>7.2</v>
          </cell>
        </row>
        <row r="334">
          <cell r="E334">
            <v>12.42</v>
          </cell>
        </row>
        <row r="335">
          <cell r="E335">
            <v>10.28</v>
          </cell>
        </row>
        <row r="336">
          <cell r="E336">
            <v>7.3</v>
          </cell>
        </row>
        <row r="337">
          <cell r="E337">
            <v>17.52</v>
          </cell>
        </row>
        <row r="338">
          <cell r="E338">
            <v>25.1</v>
          </cell>
        </row>
        <row r="339">
          <cell r="E339">
            <v>24.94</v>
          </cell>
        </row>
        <row r="340">
          <cell r="E340">
            <v>22.52</v>
          </cell>
        </row>
        <row r="341">
          <cell r="E341">
            <v>17.52</v>
          </cell>
        </row>
        <row r="342">
          <cell r="E342">
            <v>23.4</v>
          </cell>
        </row>
        <row r="343">
          <cell r="E343">
            <v>44.7</v>
          </cell>
        </row>
        <row r="344">
          <cell r="E344">
            <v>32.42</v>
          </cell>
        </row>
        <row r="345">
          <cell r="E345">
            <v>22.52</v>
          </cell>
        </row>
        <row r="346">
          <cell r="E346">
            <v>22.62</v>
          </cell>
        </row>
        <row r="347">
          <cell r="E347">
            <v>22.52</v>
          </cell>
        </row>
        <row r="348">
          <cell r="E348">
            <v>22.3</v>
          </cell>
        </row>
        <row r="349">
          <cell r="E349">
            <v>42.7</v>
          </cell>
        </row>
        <row r="350">
          <cell r="E350">
            <v>19.399999999999999</v>
          </cell>
        </row>
        <row r="351">
          <cell r="E351">
            <v>7.1</v>
          </cell>
        </row>
        <row r="352">
          <cell r="E352">
            <v>5.65</v>
          </cell>
        </row>
        <row r="353">
          <cell r="E353">
            <v>2.8</v>
          </cell>
        </row>
        <row r="354">
          <cell r="E354">
            <v>2.65</v>
          </cell>
        </row>
        <row r="355">
          <cell r="E355">
            <v>6.2</v>
          </cell>
        </row>
        <row r="356">
          <cell r="E356">
            <v>3.05</v>
          </cell>
        </row>
        <row r="358">
          <cell r="E358">
            <v>0.95</v>
          </cell>
        </row>
        <row r="359">
          <cell r="E359">
            <v>10.199999999999999</v>
          </cell>
        </row>
        <row r="360">
          <cell r="E360">
            <v>16.899999999999999</v>
          </cell>
        </row>
        <row r="361">
          <cell r="E361">
            <v>37.25</v>
          </cell>
        </row>
        <row r="363">
          <cell r="E363">
            <v>62.6</v>
          </cell>
        </row>
        <row r="364">
          <cell r="E364">
            <v>34.5</v>
          </cell>
        </row>
        <row r="365">
          <cell r="E365">
            <v>63.8</v>
          </cell>
        </row>
        <row r="366">
          <cell r="E366">
            <v>6.2</v>
          </cell>
        </row>
        <row r="367">
          <cell r="E367">
            <v>3.05</v>
          </cell>
        </row>
        <row r="369">
          <cell r="E369">
            <v>0.95</v>
          </cell>
        </row>
        <row r="370">
          <cell r="E370">
            <v>10.199999999999999</v>
          </cell>
        </row>
        <row r="371">
          <cell r="E371">
            <v>32.799999999999997</v>
          </cell>
        </row>
        <row r="372">
          <cell r="E372">
            <v>27.53</v>
          </cell>
        </row>
        <row r="373">
          <cell r="E373">
            <v>10.7</v>
          </cell>
        </row>
        <row r="374">
          <cell r="E374">
            <v>24.9</v>
          </cell>
        </row>
        <row r="375">
          <cell r="E375">
            <v>6</v>
          </cell>
        </row>
        <row r="376">
          <cell r="E376">
            <v>24.3</v>
          </cell>
        </row>
        <row r="377">
          <cell r="E377">
            <v>37.9</v>
          </cell>
        </row>
        <row r="378">
          <cell r="E378">
            <v>44.8</v>
          </cell>
        </row>
        <row r="379">
          <cell r="E379">
            <v>26.4</v>
          </cell>
        </row>
        <row r="380">
          <cell r="E380">
            <v>9.1</v>
          </cell>
        </row>
        <row r="381">
          <cell r="E381">
            <v>4.4000000000000004</v>
          </cell>
        </row>
        <row r="382">
          <cell r="E382">
            <v>17.63</v>
          </cell>
        </row>
        <row r="383">
          <cell r="E383">
            <v>13</v>
          </cell>
        </row>
        <row r="384">
          <cell r="E384">
            <v>7.8</v>
          </cell>
        </row>
        <row r="385">
          <cell r="E385">
            <v>8</v>
          </cell>
        </row>
        <row r="386">
          <cell r="E386">
            <v>7.8</v>
          </cell>
        </row>
        <row r="387">
          <cell r="E387">
            <v>12</v>
          </cell>
        </row>
        <row r="388">
          <cell r="E388">
            <v>16.899999999999999</v>
          </cell>
        </row>
        <row r="389">
          <cell r="E389">
            <v>15.86</v>
          </cell>
        </row>
        <row r="390">
          <cell r="E390">
            <v>15.86</v>
          </cell>
        </row>
        <row r="391">
          <cell r="E391">
            <v>16.899999999999999</v>
          </cell>
        </row>
        <row r="392">
          <cell r="E392">
            <v>9.9</v>
          </cell>
        </row>
        <row r="393">
          <cell r="E393">
            <v>12.02</v>
          </cell>
        </row>
        <row r="394">
          <cell r="E394">
            <v>11.12</v>
          </cell>
        </row>
        <row r="423">
          <cell r="E423">
            <v>5599.35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"/>
      <sheetName val="ET"/>
      <sheetName val="CH"/>
      <sheetName val="MEXT"/>
      <sheetName val="MINT"/>
      <sheetName val="CD"/>
      <sheetName val="SE"/>
      <sheetName val="RS"/>
      <sheetName val="PE"/>
      <sheetName val="PLOM"/>
      <sheetName val="CVC"/>
      <sheetName val="ELEC"/>
      <sheetName val="ASC"/>
      <sheetName val="AME"/>
      <sheetName val="REC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s documents et plans"/>
      <sheetName val="RECAP"/>
      <sheetName val="Sous Traitants GO"/>
      <sheetName val="Menuis Ext."/>
      <sheetName val="Etanchéité"/>
      <sheetName val="M.int"/>
      <sheetName val="Metallerie"/>
      <sheetName val="Faux Plafonds"/>
      <sheetName val="Faux  Plancher"/>
      <sheetName val="Sols durs"/>
      <sheetName val="Sols Souples"/>
      <sheetName val="Peinture"/>
      <sheetName val="Ravalt"/>
      <sheetName val="Naceles"/>
      <sheetName val="Aménagement paysagés"/>
      <sheetName val="VRD"/>
    </sheetNames>
    <sheetDataSet>
      <sheetData sheetId="0"/>
      <sheetData sheetId="1">
        <row r="2">
          <cell r="H2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</sheetNames>
    <sheetDataSet>
      <sheetData sheetId="0">
        <row r="24">
          <cell r="C24">
            <v>30</v>
          </cell>
        </row>
        <row r="26">
          <cell r="C26">
            <v>0</v>
          </cell>
        </row>
        <row r="27">
          <cell r="C27">
            <v>0</v>
          </cell>
        </row>
        <row r="50">
          <cell r="D50">
            <v>1</v>
          </cell>
        </row>
        <row r="60">
          <cell r="C60">
            <v>1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compo"/>
      <sheetName val="lot 03"/>
      <sheetName val="lot 04"/>
      <sheetName val="lot 07"/>
      <sheetName val="lot 08"/>
      <sheetName val="lot 09"/>
      <sheetName val="lot 10"/>
      <sheetName val="lot 11"/>
      <sheetName val="lot 12"/>
      <sheetName val="lot 13"/>
      <sheetName val="lot 14"/>
      <sheetName val="lot 15"/>
      <sheetName val="lot 16"/>
      <sheetName val="lot 17"/>
      <sheetName val="lot 18"/>
      <sheetName val="lot 19"/>
      <sheetName val="lot 20"/>
      <sheetName val="lot 21"/>
      <sheetName val="Audi CEA"/>
      <sheetName val="Audi ELEC"/>
      <sheetName val="Audi CVC"/>
      <sheetName val="RIE CEA"/>
      <sheetName val="RIE ELEC"/>
      <sheetName val="RIE CVC"/>
      <sheetName val="RIE PLO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f"/>
      <sheetName val="Analyse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recap (2)"/>
      <sheetName val="LOT2 VRD"/>
      <sheetName val="GO-detail"/>
      <sheetName val="charpente"/>
      <sheetName val="etanch couverture"/>
      <sheetName val="men ext"/>
      <sheetName val="cloisons"/>
      <sheetName val="men int"/>
      <sheetName val="serrurerie"/>
      <sheetName val="ssouples"/>
      <sheetName val="sdurs"/>
      <sheetName val="peinture"/>
      <sheetName val="plomberie"/>
      <sheetName val="cuisine"/>
      <sheetName val="CVC"/>
      <sheetName val="elec"/>
      <sheetName val="Cfaibles"/>
      <sheetName val="Asc"/>
      <sheetName val="Esp ve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  <sheetName val="29-1"/>
    </sheetNames>
    <sheetDataSet>
      <sheetData sheetId="0">
        <row r="60">
          <cell r="C60">
            <v>1.0650000000000002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7">
          <cell r="C27">
            <v>0</v>
          </cell>
        </row>
        <row r="30">
          <cell r="G30">
            <v>1.2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REFERENCE ESPACES"/>
      <sheetName val="2- EQUIPEMENTS LOCAUX"/>
      <sheetName val="3- Estim APS"/>
      <sheetName val="4- Estim APD"/>
      <sheetName val="4-Débit EF-ECS"/>
      <sheetName val="5-Débit EU-EV"/>
    </sheetNames>
    <sheetDataSet>
      <sheetData sheetId="0" refreshError="1"/>
      <sheetData sheetId="1" refreshError="1">
        <row r="4">
          <cell r="J4">
            <v>0</v>
          </cell>
          <cell r="K4">
            <v>1</v>
          </cell>
          <cell r="L4">
            <v>2</v>
          </cell>
          <cell r="M4">
            <v>3</v>
          </cell>
          <cell r="N4">
            <v>4</v>
          </cell>
          <cell r="O4">
            <v>5</v>
          </cell>
          <cell r="P4">
            <v>6</v>
          </cell>
          <cell r="Q4">
            <v>7</v>
          </cell>
          <cell r="R4">
            <v>8</v>
          </cell>
          <cell r="S4">
            <v>9</v>
          </cell>
          <cell r="T4">
            <v>10</v>
          </cell>
          <cell r="U4">
            <v>11</v>
          </cell>
          <cell r="V4">
            <v>12</v>
          </cell>
          <cell r="W4">
            <v>13</v>
          </cell>
          <cell r="X4">
            <v>14</v>
          </cell>
          <cell r="Y4">
            <v>15</v>
          </cell>
          <cell r="Z4">
            <v>16</v>
          </cell>
          <cell r="AA4">
            <v>17</v>
          </cell>
          <cell r="AB4">
            <v>18</v>
          </cell>
          <cell r="AC4">
            <v>19</v>
          </cell>
          <cell r="AD4">
            <v>20</v>
          </cell>
          <cell r="AE4">
            <v>21</v>
          </cell>
          <cell r="AF4">
            <v>22</v>
          </cell>
          <cell r="AG4">
            <v>23</v>
          </cell>
          <cell r="AH4">
            <v>24</v>
          </cell>
          <cell r="AI4">
            <v>25</v>
          </cell>
          <cell r="AJ4">
            <v>26</v>
          </cell>
          <cell r="AK4">
            <v>27</v>
          </cell>
          <cell r="AL4">
            <v>28</v>
          </cell>
          <cell r="AM4">
            <v>29</v>
          </cell>
          <cell r="AN4">
            <v>30</v>
          </cell>
          <cell r="AO4">
            <v>31</v>
          </cell>
          <cell r="AP4">
            <v>32</v>
          </cell>
          <cell r="AQ4">
            <v>33</v>
          </cell>
          <cell r="AR4">
            <v>34</v>
          </cell>
          <cell r="AS4">
            <v>35</v>
          </cell>
          <cell r="AT4">
            <v>36</v>
          </cell>
          <cell r="AU4">
            <v>37</v>
          </cell>
          <cell r="AV4">
            <v>38</v>
          </cell>
          <cell r="AW4">
            <v>39</v>
          </cell>
          <cell r="AX4">
            <v>40</v>
          </cell>
          <cell r="AY4">
            <v>41</v>
          </cell>
          <cell r="AZ4">
            <v>42</v>
          </cell>
          <cell r="BA4">
            <v>43</v>
          </cell>
          <cell r="BB4">
            <v>44</v>
          </cell>
          <cell r="BC4">
            <v>45</v>
          </cell>
          <cell r="BD4">
            <v>46</v>
          </cell>
          <cell r="BE4">
            <v>47</v>
          </cell>
          <cell r="BF4">
            <v>48</v>
          </cell>
          <cell r="BG4">
            <v>49</v>
          </cell>
          <cell r="BH4">
            <v>50</v>
          </cell>
          <cell r="BI4">
            <v>51</v>
          </cell>
          <cell r="BJ4">
            <v>52</v>
          </cell>
          <cell r="BK4">
            <v>53</v>
          </cell>
          <cell r="BL4">
            <v>54</v>
          </cell>
          <cell r="BM4">
            <v>55</v>
          </cell>
          <cell r="BN4">
            <v>56</v>
          </cell>
          <cell r="BO4">
            <v>57</v>
          </cell>
          <cell r="BP4">
            <v>58</v>
          </cell>
          <cell r="BQ4">
            <v>59</v>
          </cell>
          <cell r="BR4">
            <v>60</v>
          </cell>
          <cell r="BS4">
            <v>61</v>
          </cell>
          <cell r="BT4">
            <v>62</v>
          </cell>
          <cell r="BU4">
            <v>63</v>
          </cell>
          <cell r="BV4">
            <v>64</v>
          </cell>
          <cell r="BW4">
            <v>65</v>
          </cell>
        </row>
        <row r="5">
          <cell r="K5">
            <v>26</v>
          </cell>
          <cell r="X5">
            <v>26</v>
          </cell>
          <cell r="AX5">
            <v>26</v>
          </cell>
          <cell r="BH5">
            <v>26</v>
          </cell>
          <cell r="BK5">
            <v>26</v>
          </cell>
        </row>
        <row r="6">
          <cell r="K6">
            <v>4</v>
          </cell>
          <cell r="X6">
            <v>4</v>
          </cell>
          <cell r="AX6">
            <v>4</v>
          </cell>
          <cell r="BK6">
            <v>4</v>
          </cell>
        </row>
        <row r="7">
          <cell r="K7">
            <v>4</v>
          </cell>
          <cell r="X7">
            <v>4</v>
          </cell>
          <cell r="AY7">
            <v>4</v>
          </cell>
          <cell r="BG7">
            <v>4</v>
          </cell>
          <cell r="BK7">
            <v>4</v>
          </cell>
        </row>
        <row r="8">
          <cell r="K8">
            <v>6</v>
          </cell>
          <cell r="AE8">
            <v>2</v>
          </cell>
        </row>
        <row r="9">
          <cell r="AQ9">
            <v>2</v>
          </cell>
        </row>
        <row r="10">
          <cell r="AF10">
            <v>2</v>
          </cell>
          <cell r="AQ10">
            <v>2</v>
          </cell>
        </row>
        <row r="11">
          <cell r="AX11">
            <v>2</v>
          </cell>
        </row>
        <row r="12">
          <cell r="AD12">
            <v>2</v>
          </cell>
          <cell r="BA12">
            <v>2</v>
          </cell>
        </row>
        <row r="13">
          <cell r="AD13">
            <v>1</v>
          </cell>
        </row>
        <row r="14">
          <cell r="AF14">
            <v>1</v>
          </cell>
          <cell r="AP14">
            <v>1</v>
          </cell>
        </row>
        <row r="15">
          <cell r="M15">
            <v>3</v>
          </cell>
          <cell r="BS15">
            <v>1</v>
          </cell>
        </row>
        <row r="16">
          <cell r="K16">
            <v>1</v>
          </cell>
          <cell r="AD16">
            <v>1</v>
          </cell>
          <cell r="BK16">
            <v>1</v>
          </cell>
        </row>
        <row r="18">
          <cell r="AD18">
            <v>2</v>
          </cell>
          <cell r="BA18">
            <v>2</v>
          </cell>
        </row>
        <row r="19">
          <cell r="AX19">
            <v>2</v>
          </cell>
          <cell r="AY19">
            <v>1</v>
          </cell>
          <cell r="BF19">
            <v>2</v>
          </cell>
          <cell r="BG19">
            <v>2</v>
          </cell>
        </row>
        <row r="20">
          <cell r="K20">
            <v>21</v>
          </cell>
          <cell r="X20">
            <v>21</v>
          </cell>
          <cell r="AX20">
            <v>21</v>
          </cell>
          <cell r="BH20">
            <v>21</v>
          </cell>
          <cell r="BK20">
            <v>21</v>
          </cell>
        </row>
        <row r="21">
          <cell r="K21">
            <v>2</v>
          </cell>
          <cell r="X21">
            <v>2</v>
          </cell>
          <cell r="AX21">
            <v>2</v>
          </cell>
          <cell r="BH21">
            <v>2</v>
          </cell>
          <cell r="BK21">
            <v>2</v>
          </cell>
        </row>
        <row r="22">
          <cell r="K22">
            <v>4</v>
          </cell>
          <cell r="X22">
            <v>4</v>
          </cell>
          <cell r="AY22">
            <v>4</v>
          </cell>
          <cell r="BH22">
            <v>4</v>
          </cell>
          <cell r="BK22">
            <v>4</v>
          </cell>
        </row>
        <row r="23">
          <cell r="K23">
            <v>6</v>
          </cell>
          <cell r="AE23">
            <v>2</v>
          </cell>
        </row>
        <row r="24">
          <cell r="AQ24">
            <v>3</v>
          </cell>
        </row>
        <row r="25">
          <cell r="AF25">
            <v>3</v>
          </cell>
          <cell r="AQ25">
            <v>3</v>
          </cell>
        </row>
        <row r="26">
          <cell r="AX26">
            <v>2</v>
          </cell>
        </row>
        <row r="27">
          <cell r="AD27">
            <v>2</v>
          </cell>
          <cell r="BA27">
            <v>2</v>
          </cell>
        </row>
        <row r="28">
          <cell r="AD28">
            <v>1</v>
          </cell>
        </row>
        <row r="29">
          <cell r="AF29">
            <v>1</v>
          </cell>
          <cell r="AP29">
            <v>1</v>
          </cell>
        </row>
        <row r="30">
          <cell r="M30">
            <v>3</v>
          </cell>
          <cell r="BS30">
            <v>1</v>
          </cell>
        </row>
        <row r="31">
          <cell r="K31">
            <v>1</v>
          </cell>
          <cell r="AD31">
            <v>1</v>
          </cell>
          <cell r="BK31">
            <v>1</v>
          </cell>
        </row>
        <row r="33">
          <cell r="AD33">
            <v>2</v>
          </cell>
          <cell r="BA33">
            <v>2</v>
          </cell>
        </row>
        <row r="34">
          <cell r="AX34">
            <v>2</v>
          </cell>
          <cell r="AY34">
            <v>1</v>
          </cell>
          <cell r="BF34">
            <v>2</v>
          </cell>
          <cell r="BG34">
            <v>2</v>
          </cell>
        </row>
        <row r="35">
          <cell r="K35">
            <v>4</v>
          </cell>
          <cell r="X35">
            <v>4</v>
          </cell>
          <cell r="AX35">
            <v>4</v>
          </cell>
          <cell r="BH35">
            <v>4</v>
          </cell>
        </row>
        <row r="36">
          <cell r="K36">
            <v>6</v>
          </cell>
          <cell r="X36">
            <v>6</v>
          </cell>
          <cell r="AN36">
            <v>1</v>
          </cell>
          <cell r="AX36">
            <v>6</v>
          </cell>
          <cell r="BG36">
            <v>6</v>
          </cell>
        </row>
        <row r="37">
          <cell r="AF37">
            <v>1</v>
          </cell>
          <cell r="AP37">
            <v>1</v>
          </cell>
        </row>
        <row r="38">
          <cell r="Y38">
            <v>1</v>
          </cell>
          <cell r="AF38">
            <v>1</v>
          </cell>
          <cell r="BF38">
            <v>1</v>
          </cell>
        </row>
        <row r="39">
          <cell r="AD39">
            <v>2</v>
          </cell>
        </row>
        <row r="40">
          <cell r="AP40">
            <v>1</v>
          </cell>
        </row>
        <row r="41">
          <cell r="AD41">
            <v>1</v>
          </cell>
        </row>
        <row r="42">
          <cell r="BA42">
            <v>1</v>
          </cell>
          <cell r="BT42">
            <v>1</v>
          </cell>
        </row>
        <row r="43">
          <cell r="K43">
            <v>1</v>
          </cell>
          <cell r="AD43">
            <v>1</v>
          </cell>
          <cell r="BK43">
            <v>1</v>
          </cell>
        </row>
        <row r="44">
          <cell r="AF44">
            <v>1</v>
          </cell>
          <cell r="AP44">
            <v>1</v>
          </cell>
        </row>
        <row r="45">
          <cell r="Y45">
            <v>1</v>
          </cell>
          <cell r="AF45">
            <v>1</v>
          </cell>
        </row>
        <row r="46">
          <cell r="BS46">
            <v>1</v>
          </cell>
        </row>
        <row r="47">
          <cell r="K47">
            <v>1</v>
          </cell>
          <cell r="BK47">
            <v>1</v>
          </cell>
        </row>
        <row r="48">
          <cell r="AD48">
            <v>1</v>
          </cell>
          <cell r="BA48">
            <v>1</v>
          </cell>
        </row>
        <row r="49">
          <cell r="AX49">
            <v>2</v>
          </cell>
          <cell r="BF49">
            <v>2</v>
          </cell>
        </row>
        <row r="50">
          <cell r="Y50">
            <v>4</v>
          </cell>
          <cell r="AD50">
            <v>4</v>
          </cell>
          <cell r="BF50">
            <v>4</v>
          </cell>
        </row>
        <row r="51">
          <cell r="K51">
            <v>1</v>
          </cell>
          <cell r="AD51">
            <v>1</v>
          </cell>
          <cell r="BK51">
            <v>1</v>
          </cell>
        </row>
        <row r="52">
          <cell r="Y52">
            <v>4</v>
          </cell>
          <cell r="AD52">
            <v>8</v>
          </cell>
          <cell r="BF52">
            <v>4</v>
          </cell>
          <cell r="BH52">
            <v>4</v>
          </cell>
        </row>
        <row r="53">
          <cell r="AX53">
            <v>2</v>
          </cell>
          <cell r="BF53">
            <v>2</v>
          </cell>
        </row>
        <row r="54">
          <cell r="AD54">
            <v>1</v>
          </cell>
        </row>
        <row r="55">
          <cell r="BS55">
            <v>1</v>
          </cell>
        </row>
        <row r="56">
          <cell r="BT56">
            <v>3</v>
          </cell>
        </row>
        <row r="57">
          <cell r="AD57">
            <v>1</v>
          </cell>
          <cell r="AQ57">
            <v>2</v>
          </cell>
          <cell r="BA57">
            <v>6</v>
          </cell>
          <cell r="BK57">
            <v>2</v>
          </cell>
        </row>
        <row r="58">
          <cell r="K58">
            <v>1</v>
          </cell>
          <cell r="BA58">
            <v>1</v>
          </cell>
          <cell r="BT58">
            <v>1</v>
          </cell>
        </row>
        <row r="59">
          <cell r="BS59">
            <v>1</v>
          </cell>
        </row>
        <row r="60">
          <cell r="AF60">
            <v>1</v>
          </cell>
        </row>
        <row r="61">
          <cell r="K61">
            <v>8</v>
          </cell>
          <cell r="AK61">
            <v>8</v>
          </cell>
          <cell r="AP61">
            <v>8</v>
          </cell>
        </row>
        <row r="62">
          <cell r="Y62">
            <v>4</v>
          </cell>
          <cell r="AD62">
            <v>4</v>
          </cell>
          <cell r="BF62">
            <v>4</v>
          </cell>
        </row>
        <row r="63">
          <cell r="X63">
            <v>2</v>
          </cell>
          <cell r="AK63">
            <v>24</v>
          </cell>
          <cell r="AP63">
            <v>24</v>
          </cell>
        </row>
        <row r="64">
          <cell r="AJ64">
            <v>6</v>
          </cell>
        </row>
        <row r="65">
          <cell r="AJ65">
            <v>1</v>
          </cell>
          <cell r="AX65">
            <v>2</v>
          </cell>
          <cell r="BH65">
            <v>2</v>
          </cell>
        </row>
        <row r="66">
          <cell r="M66">
            <v>3</v>
          </cell>
          <cell r="BS66">
            <v>1</v>
          </cell>
        </row>
        <row r="67">
          <cell r="K67">
            <v>1</v>
          </cell>
          <cell r="AD67">
            <v>1</v>
          </cell>
          <cell r="BK67">
            <v>1</v>
          </cell>
        </row>
        <row r="69">
          <cell r="AF69">
            <v>2</v>
          </cell>
          <cell r="AP69">
            <v>2</v>
          </cell>
        </row>
        <row r="70">
          <cell r="AX70">
            <v>3</v>
          </cell>
          <cell r="BF70">
            <v>2</v>
          </cell>
          <cell r="BH70">
            <v>2</v>
          </cell>
        </row>
        <row r="71">
          <cell r="X71">
            <v>5</v>
          </cell>
          <cell r="Y71">
            <v>4</v>
          </cell>
          <cell r="AY71">
            <v>2</v>
          </cell>
          <cell r="AZ71">
            <v>1</v>
          </cell>
          <cell r="BF71">
            <v>6</v>
          </cell>
          <cell r="BH71">
            <v>3</v>
          </cell>
        </row>
        <row r="72">
          <cell r="AF72">
            <v>4</v>
          </cell>
          <cell r="BF72">
            <v>4</v>
          </cell>
        </row>
        <row r="73">
          <cell r="Y73">
            <v>1</v>
          </cell>
          <cell r="AD73">
            <v>1</v>
          </cell>
          <cell r="BF73">
            <v>1</v>
          </cell>
        </row>
        <row r="74">
          <cell r="Y74">
            <v>1</v>
          </cell>
          <cell r="AF74">
            <v>1</v>
          </cell>
          <cell r="BF74">
            <v>1</v>
          </cell>
        </row>
        <row r="75">
          <cell r="AF75">
            <v>1</v>
          </cell>
          <cell r="AP75">
            <v>1</v>
          </cell>
        </row>
        <row r="76">
          <cell r="Y76">
            <v>4</v>
          </cell>
          <cell r="AP76">
            <v>1</v>
          </cell>
          <cell r="AX76">
            <v>3</v>
          </cell>
          <cell r="BF76">
            <v>4</v>
          </cell>
          <cell r="BH76">
            <v>2</v>
          </cell>
        </row>
        <row r="77">
          <cell r="AF77">
            <v>1</v>
          </cell>
          <cell r="AP77">
            <v>1</v>
          </cell>
          <cell r="BA77">
            <v>1</v>
          </cell>
          <cell r="BF77">
            <v>1</v>
          </cell>
        </row>
        <row r="78">
          <cell r="AF78">
            <v>16</v>
          </cell>
        </row>
        <row r="79">
          <cell r="AF79">
            <v>1</v>
          </cell>
          <cell r="AQ79">
            <v>1</v>
          </cell>
        </row>
        <row r="80">
          <cell r="K80">
            <v>1</v>
          </cell>
          <cell r="BK80">
            <v>1</v>
          </cell>
        </row>
        <row r="81">
          <cell r="BB81">
            <v>2</v>
          </cell>
          <cell r="BK81">
            <v>2</v>
          </cell>
        </row>
        <row r="82">
          <cell r="AF82">
            <v>1</v>
          </cell>
          <cell r="AP82">
            <v>1</v>
          </cell>
        </row>
        <row r="83">
          <cell r="AD83">
            <v>6</v>
          </cell>
          <cell r="AX83">
            <v>2</v>
          </cell>
          <cell r="BF83">
            <v>6</v>
          </cell>
          <cell r="BH83">
            <v>3</v>
          </cell>
        </row>
        <row r="84">
          <cell r="AF84">
            <v>1</v>
          </cell>
        </row>
        <row r="85">
          <cell r="AF85">
            <v>4</v>
          </cell>
          <cell r="BA85">
            <v>4</v>
          </cell>
          <cell r="BF85">
            <v>4</v>
          </cell>
        </row>
        <row r="86">
          <cell r="AF86">
            <v>1</v>
          </cell>
          <cell r="AP86">
            <v>1</v>
          </cell>
          <cell r="BA86">
            <v>1</v>
          </cell>
          <cell r="BF86">
            <v>1</v>
          </cell>
        </row>
        <row r="87">
          <cell r="J87">
            <v>1</v>
          </cell>
          <cell r="K87">
            <v>1</v>
          </cell>
          <cell r="BU87">
            <v>1</v>
          </cell>
        </row>
        <row r="88">
          <cell r="AF88">
            <v>1</v>
          </cell>
          <cell r="AQ88">
            <v>1</v>
          </cell>
        </row>
        <row r="89">
          <cell r="AF89">
            <v>1</v>
          </cell>
          <cell r="AP89">
            <v>1</v>
          </cell>
        </row>
        <row r="90">
          <cell r="AD90">
            <v>2</v>
          </cell>
          <cell r="AP90">
            <v>1</v>
          </cell>
          <cell r="BH90">
            <v>3</v>
          </cell>
        </row>
        <row r="91">
          <cell r="AF91">
            <v>1</v>
          </cell>
        </row>
        <row r="92">
          <cell r="K92">
            <v>1</v>
          </cell>
          <cell r="AD92">
            <v>1</v>
          </cell>
          <cell r="BK92">
            <v>1</v>
          </cell>
        </row>
        <row r="93">
          <cell r="AF93">
            <v>1</v>
          </cell>
          <cell r="AQ93">
            <v>1</v>
          </cell>
          <cell r="BA93">
            <v>1</v>
          </cell>
          <cell r="BK93">
            <v>1</v>
          </cell>
        </row>
        <row r="94">
          <cell r="AQ94">
            <v>1</v>
          </cell>
          <cell r="BA94">
            <v>1</v>
          </cell>
        </row>
        <row r="95">
          <cell r="AJ95">
            <v>1</v>
          </cell>
        </row>
        <row r="96">
          <cell r="AJ96">
            <v>9</v>
          </cell>
          <cell r="AQ96">
            <v>9</v>
          </cell>
        </row>
        <row r="97">
          <cell r="AJ97">
            <v>1</v>
          </cell>
        </row>
        <row r="98">
          <cell r="AF98">
            <v>1</v>
          </cell>
          <cell r="AP98">
            <v>1</v>
          </cell>
        </row>
        <row r="99">
          <cell r="AD99">
            <v>2</v>
          </cell>
          <cell r="BA99">
            <v>2</v>
          </cell>
        </row>
        <row r="100">
          <cell r="AJ100">
            <v>1</v>
          </cell>
        </row>
        <row r="101">
          <cell r="Y101">
            <v>1</v>
          </cell>
          <cell r="AF101">
            <v>1</v>
          </cell>
          <cell r="AI101">
            <v>1</v>
          </cell>
          <cell r="BF101">
            <v>1</v>
          </cell>
        </row>
        <row r="102">
          <cell r="Y102">
            <v>3</v>
          </cell>
          <cell r="AX102">
            <v>3</v>
          </cell>
          <cell r="BI102">
            <v>3</v>
          </cell>
        </row>
        <row r="103">
          <cell r="K103">
            <v>1</v>
          </cell>
          <cell r="AD103">
            <v>1</v>
          </cell>
          <cell r="BK103">
            <v>1</v>
          </cell>
        </row>
        <row r="105">
          <cell r="AD105">
            <v>1</v>
          </cell>
          <cell r="BA105">
            <v>1</v>
          </cell>
        </row>
        <row r="106">
          <cell r="AQ106">
            <v>1</v>
          </cell>
          <cell r="BA106">
            <v>1</v>
          </cell>
          <cell r="BT106">
            <v>1</v>
          </cell>
        </row>
        <row r="107">
          <cell r="Y107">
            <v>2</v>
          </cell>
          <cell r="AD107">
            <v>4</v>
          </cell>
          <cell r="BF107">
            <v>4</v>
          </cell>
        </row>
        <row r="108">
          <cell r="AD108">
            <v>1</v>
          </cell>
          <cell r="AF108">
            <v>1</v>
          </cell>
        </row>
        <row r="109">
          <cell r="AF109">
            <v>4</v>
          </cell>
        </row>
        <row r="110">
          <cell r="K110">
            <v>1</v>
          </cell>
          <cell r="AD110">
            <v>1</v>
          </cell>
          <cell r="BK110">
            <v>1</v>
          </cell>
        </row>
        <row r="112">
          <cell r="K112">
            <v>1</v>
          </cell>
        </row>
        <row r="113">
          <cell r="AF113">
            <v>1</v>
          </cell>
        </row>
        <row r="114">
          <cell r="AD114">
            <v>1</v>
          </cell>
          <cell r="BA114">
            <v>1</v>
          </cell>
        </row>
        <row r="115">
          <cell r="AQ115">
            <v>1</v>
          </cell>
          <cell r="BA115">
            <v>1</v>
          </cell>
          <cell r="BT115">
            <v>1</v>
          </cell>
        </row>
        <row r="116">
          <cell r="AM116">
            <v>2</v>
          </cell>
        </row>
        <row r="117">
          <cell r="AD117">
            <v>2</v>
          </cell>
          <cell r="BA117">
            <v>2</v>
          </cell>
        </row>
        <row r="118">
          <cell r="Y118">
            <v>2</v>
          </cell>
          <cell r="AF118">
            <v>2</v>
          </cell>
          <cell r="BF118">
            <v>2</v>
          </cell>
        </row>
        <row r="119">
          <cell r="AD119">
            <v>2</v>
          </cell>
        </row>
        <row r="120">
          <cell r="AF120">
            <v>1</v>
          </cell>
        </row>
        <row r="121">
          <cell r="AF121">
            <v>1</v>
          </cell>
        </row>
        <row r="122">
          <cell r="AF122">
            <v>1</v>
          </cell>
        </row>
        <row r="123">
          <cell r="BK123">
            <v>1</v>
          </cell>
        </row>
        <row r="124">
          <cell r="J124">
            <v>1</v>
          </cell>
          <cell r="M124">
            <v>1</v>
          </cell>
          <cell r="BU124">
            <v>1</v>
          </cell>
        </row>
        <row r="125">
          <cell r="AD125">
            <v>4</v>
          </cell>
          <cell r="BF125">
            <v>4</v>
          </cell>
        </row>
        <row r="126">
          <cell r="AD126">
            <v>2</v>
          </cell>
          <cell r="AQ126">
            <v>2</v>
          </cell>
        </row>
        <row r="127">
          <cell r="AF127">
            <v>5</v>
          </cell>
        </row>
        <row r="128">
          <cell r="AF128">
            <v>1</v>
          </cell>
          <cell r="AQ128">
            <v>1</v>
          </cell>
          <cell r="BT128">
            <v>1</v>
          </cell>
        </row>
        <row r="129">
          <cell r="AF129">
            <v>1</v>
          </cell>
          <cell r="AO129">
            <v>1</v>
          </cell>
        </row>
        <row r="130">
          <cell r="BT130">
            <v>1</v>
          </cell>
        </row>
        <row r="131">
          <cell r="AF131">
            <v>1</v>
          </cell>
          <cell r="AQ131">
            <v>1</v>
          </cell>
        </row>
        <row r="132">
          <cell r="AD132">
            <v>1</v>
          </cell>
          <cell r="BA132">
            <v>1</v>
          </cell>
        </row>
        <row r="133">
          <cell r="K133">
            <v>1</v>
          </cell>
          <cell r="AF133">
            <v>1</v>
          </cell>
          <cell r="BH133">
            <v>1</v>
          </cell>
          <cell r="BK133">
            <v>1</v>
          </cell>
        </row>
        <row r="134">
          <cell r="Y134">
            <v>4</v>
          </cell>
          <cell r="AD134">
            <v>4</v>
          </cell>
          <cell r="BF134">
            <v>4</v>
          </cell>
        </row>
        <row r="135">
          <cell r="AD135">
            <v>4</v>
          </cell>
          <cell r="BF135">
            <v>4</v>
          </cell>
          <cell r="BH135">
            <v>2</v>
          </cell>
        </row>
        <row r="136">
          <cell r="AF136">
            <v>10</v>
          </cell>
          <cell r="AQ136">
            <v>10</v>
          </cell>
        </row>
        <row r="137">
          <cell r="AF137">
            <v>4</v>
          </cell>
          <cell r="BS137">
            <v>4</v>
          </cell>
        </row>
        <row r="138">
          <cell r="BT138">
            <v>1</v>
          </cell>
        </row>
        <row r="139">
          <cell r="AF139">
            <v>1</v>
          </cell>
          <cell r="AQ139">
            <v>1</v>
          </cell>
        </row>
        <row r="140">
          <cell r="K140">
            <v>2</v>
          </cell>
          <cell r="AF140">
            <v>2</v>
          </cell>
          <cell r="BH140">
            <v>2</v>
          </cell>
          <cell r="BK140">
            <v>2</v>
          </cell>
        </row>
        <row r="141">
          <cell r="AP141">
            <v>1</v>
          </cell>
        </row>
        <row r="142">
          <cell r="AD142">
            <v>2</v>
          </cell>
          <cell r="BF142">
            <v>2</v>
          </cell>
        </row>
        <row r="143">
          <cell r="AD143">
            <v>1</v>
          </cell>
          <cell r="BT143">
            <v>1</v>
          </cell>
        </row>
        <row r="144">
          <cell r="AD144">
            <v>2</v>
          </cell>
          <cell r="BA144">
            <v>2</v>
          </cell>
        </row>
        <row r="145">
          <cell r="AD145">
            <v>4</v>
          </cell>
          <cell r="BF145">
            <v>4</v>
          </cell>
          <cell r="BH145">
            <v>2</v>
          </cell>
        </row>
        <row r="146">
          <cell r="AI146">
            <v>2</v>
          </cell>
          <cell r="BH146">
            <v>2</v>
          </cell>
        </row>
        <row r="147">
          <cell r="AF147">
            <v>1</v>
          </cell>
        </row>
        <row r="148">
          <cell r="BT148">
            <v>1</v>
          </cell>
        </row>
        <row r="149">
          <cell r="AF149">
            <v>1</v>
          </cell>
          <cell r="AQ149">
            <v>1</v>
          </cell>
        </row>
        <row r="150">
          <cell r="AD150">
            <v>1</v>
          </cell>
        </row>
        <row r="151">
          <cell r="AD151">
            <v>1</v>
          </cell>
          <cell r="BA151">
            <v>1</v>
          </cell>
        </row>
        <row r="152">
          <cell r="AD152">
            <v>1</v>
          </cell>
          <cell r="BF152">
            <v>1</v>
          </cell>
        </row>
        <row r="153">
          <cell r="AF153">
            <v>1</v>
          </cell>
          <cell r="AP153">
            <v>1</v>
          </cell>
        </row>
        <row r="154">
          <cell r="AD154">
            <v>1</v>
          </cell>
          <cell r="BA154">
            <v>1</v>
          </cell>
        </row>
        <row r="155">
          <cell r="AD155">
            <v>1</v>
          </cell>
          <cell r="BF155">
            <v>1</v>
          </cell>
        </row>
        <row r="156">
          <cell r="J156">
            <v>2</v>
          </cell>
          <cell r="K156">
            <v>107</v>
          </cell>
          <cell r="L156">
            <v>0</v>
          </cell>
          <cell r="M156">
            <v>10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78</v>
          </cell>
          <cell r="Y156">
            <v>36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91</v>
          </cell>
          <cell r="AE156">
            <v>4</v>
          </cell>
          <cell r="AF156">
            <v>91</v>
          </cell>
          <cell r="AG156">
            <v>0</v>
          </cell>
          <cell r="AH156">
            <v>0</v>
          </cell>
          <cell r="AI156">
            <v>3</v>
          </cell>
          <cell r="AJ156">
            <v>19</v>
          </cell>
          <cell r="AK156">
            <v>32</v>
          </cell>
          <cell r="AL156">
            <v>0</v>
          </cell>
          <cell r="AM156">
            <v>2</v>
          </cell>
          <cell r="AN156">
            <v>1</v>
          </cell>
          <cell r="AO156">
            <v>1</v>
          </cell>
          <cell r="AP156">
            <v>49</v>
          </cell>
          <cell r="AQ156">
            <v>43</v>
          </cell>
          <cell r="AR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X156">
            <v>88</v>
          </cell>
          <cell r="AY156">
            <v>12</v>
          </cell>
          <cell r="AZ156">
            <v>1</v>
          </cell>
          <cell r="BA156">
            <v>38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78</v>
          </cell>
          <cell r="BG156">
            <v>14</v>
          </cell>
          <cell r="BH156">
            <v>85</v>
          </cell>
          <cell r="BI156">
            <v>3</v>
          </cell>
          <cell r="BK156">
            <v>80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10</v>
          </cell>
          <cell r="BT156">
            <v>12</v>
          </cell>
          <cell r="BU156">
            <v>2</v>
          </cell>
          <cell r="BV156">
            <v>0</v>
          </cell>
          <cell r="BW156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_de_Garde"/>
      <sheetName val="ESTIMATION"/>
      <sheetName val="Analyse"/>
      <sheetName val="Récap. Corps d'état"/>
      <sheetName val="ESTIMATION PAR LOTS"/>
      <sheetName val="ESTIMATION RENDU"/>
      <sheetName val="Analyse ratios surfaces"/>
    </sheetNames>
    <sheetDataSet>
      <sheetData sheetId="0"/>
      <sheetData sheetId="1">
        <row r="167">
          <cell r="I167">
            <v>727910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E CVC"/>
      <sheetName val="Recap CVC"/>
    </sheetNames>
    <sheetDataSet>
      <sheetData sheetId="0">
        <row r="4">
          <cell r="B4">
            <v>1</v>
          </cell>
          <cell r="C4" t="str">
            <v>PRODUCTION FRIGORIFIQUE ECOLE</v>
          </cell>
        </row>
        <row r="5">
          <cell r="C5" t="str">
            <v>Groupe frigorifique condensation par air</v>
          </cell>
          <cell r="D5" t="str">
            <v>U</v>
          </cell>
          <cell r="E5">
            <v>2</v>
          </cell>
        </row>
        <row r="6">
          <cell r="C6" t="str">
            <v xml:space="preserve">* marque </v>
          </cell>
        </row>
        <row r="7">
          <cell r="C7" t="str">
            <v>* type</v>
          </cell>
        </row>
        <row r="8">
          <cell r="C8" t="str">
            <v>* puissance</v>
          </cell>
        </row>
        <row r="10">
          <cell r="C10" t="str">
            <v>Châssis mécano-soudé + remplissage acoustique</v>
          </cell>
          <cell r="D10" t="str">
            <v>Ens</v>
          </cell>
          <cell r="E10">
            <v>1</v>
          </cell>
        </row>
        <row r="12">
          <cell r="C12" t="str">
            <v xml:space="preserve">Equipement des groupes froids </v>
          </cell>
          <cell r="D12" t="str">
            <v>Ens 
U
Ens
Ens</v>
          </cell>
          <cell r="E12">
            <v>1</v>
          </cell>
        </row>
        <row r="14">
          <cell r="C14" t="str">
            <v>Pompes eau glacée GF1 et GF2 (équipement complet)</v>
          </cell>
          <cell r="D14" t="str">
            <v>Ens</v>
          </cell>
          <cell r="E14">
            <v>1</v>
          </cell>
        </row>
        <row r="16">
          <cell r="C16" t="str">
            <v>Bâche tampon</v>
          </cell>
          <cell r="D16" t="str">
            <v>U</v>
          </cell>
          <cell r="E16">
            <v>1</v>
          </cell>
        </row>
        <row r="18">
          <cell r="C18" t="str">
            <v>Expansion par vase sous pression d'azote</v>
          </cell>
          <cell r="D18" t="str">
            <v>Ens</v>
          </cell>
          <cell r="E18">
            <v>1</v>
          </cell>
        </row>
        <row r="20">
          <cell r="C20" t="str">
            <v>Option 1</v>
          </cell>
        </row>
        <row r="21">
          <cell r="C21" t="str">
            <v>Expansion par groupe de maintien de pression (Plus-value)</v>
          </cell>
          <cell r="D21" t="str">
            <v>PV</v>
          </cell>
          <cell r="E21">
            <v>1</v>
          </cell>
        </row>
        <row r="23">
          <cell r="C23" t="str">
            <v>Remplissage circuit eau glacée</v>
          </cell>
        </row>
        <row r="25">
          <cell r="C25" t="str">
            <v>Régulateur détendeur</v>
          </cell>
          <cell r="D25" t="str">
            <v>U</v>
          </cell>
          <cell r="E25">
            <v>1</v>
          </cell>
        </row>
        <row r="26">
          <cell r="C26" t="str">
            <v xml:space="preserve">* marque </v>
          </cell>
        </row>
        <row r="27">
          <cell r="C27" t="str">
            <v>* type</v>
          </cell>
        </row>
        <row r="29">
          <cell r="C29" t="str">
            <v>Adoucisseur</v>
          </cell>
          <cell r="D29" t="str">
            <v>U</v>
          </cell>
          <cell r="E29">
            <v>1</v>
          </cell>
        </row>
        <row r="30">
          <cell r="C30" t="str">
            <v xml:space="preserve">* marque </v>
          </cell>
        </row>
        <row r="31">
          <cell r="C31" t="str">
            <v>* type</v>
          </cell>
        </row>
        <row r="33">
          <cell r="C33" t="str">
            <v>Compteur avec télé-relevé</v>
          </cell>
          <cell r="D33" t="str">
            <v>U</v>
          </cell>
          <cell r="E33">
            <v>1</v>
          </cell>
        </row>
        <row r="34">
          <cell r="C34" t="str">
            <v xml:space="preserve">* marque </v>
          </cell>
        </row>
        <row r="35">
          <cell r="C35" t="str">
            <v>* type</v>
          </cell>
        </row>
        <row r="36">
          <cell r="C36" t="str">
            <v>* diamètre</v>
          </cell>
        </row>
        <row r="38">
          <cell r="C38" t="str">
            <v>Filtre diamètre</v>
          </cell>
          <cell r="D38" t="str">
            <v>U</v>
          </cell>
          <cell r="E38">
            <v>1</v>
          </cell>
        </row>
        <row r="40">
          <cell r="C40" t="str">
            <v>Disconnecteur</v>
          </cell>
          <cell r="D40" t="str">
            <v>U</v>
          </cell>
          <cell r="E40">
            <v>1</v>
          </cell>
        </row>
        <row r="41">
          <cell r="C41" t="str">
            <v xml:space="preserve">* marque </v>
          </cell>
        </row>
        <row r="42">
          <cell r="C42" t="str">
            <v>* type</v>
          </cell>
        </row>
        <row r="43">
          <cell r="C43" t="str">
            <v>* diamètre</v>
          </cell>
        </row>
        <row r="45">
          <cell r="C45" t="str">
            <v>Manchettes de contrôle</v>
          </cell>
          <cell r="D45" t="str">
            <v>Ens</v>
          </cell>
          <cell r="E45">
            <v>1</v>
          </cell>
        </row>
        <row r="46">
          <cell r="C46" t="str">
            <v>Traitement de remplissage EG</v>
          </cell>
        </row>
        <row r="47">
          <cell r="C47" t="str">
            <v xml:space="preserve">Pompe doseuse
</v>
          </cell>
          <cell r="D47" t="str">
            <v>Ens</v>
          </cell>
          <cell r="E47">
            <v>1</v>
          </cell>
        </row>
        <row r="48">
          <cell r="C48" t="str">
            <v xml:space="preserve">* marque </v>
          </cell>
        </row>
        <row r="49">
          <cell r="C49" t="str">
            <v>* type</v>
          </cell>
        </row>
        <row r="51">
          <cell r="C51" t="str">
            <v>Isolement du by pass diamètre</v>
          </cell>
          <cell r="D51" t="str">
            <v>Ens</v>
          </cell>
          <cell r="E51">
            <v>1</v>
          </cell>
        </row>
        <row r="53">
          <cell r="C53" t="str">
            <v>Pot d'introduction</v>
          </cell>
          <cell r="D53" t="str">
            <v>Ens</v>
          </cell>
          <cell r="E53">
            <v>1</v>
          </cell>
        </row>
        <row r="55">
          <cell r="C55" t="str">
            <v>Circuit Eau Glacée</v>
          </cell>
        </row>
        <row r="56">
          <cell r="C56" t="str">
            <v>Option 2</v>
          </cell>
        </row>
        <row r="57">
          <cell r="C57" t="str">
            <v>Comptage général eau glacée
* marque
* type
* diamètre
* équipement</v>
          </cell>
          <cell r="D57" t="str">
            <v>U</v>
          </cell>
        </row>
        <row r="59">
          <cell r="C59" t="str">
            <v>Isolement diamètre</v>
          </cell>
          <cell r="D59" t="str">
            <v>U</v>
          </cell>
        </row>
        <row r="61">
          <cell r="C61" t="str">
            <v>By-pass diamètre</v>
          </cell>
          <cell r="D61" t="str">
            <v>U</v>
          </cell>
        </row>
        <row r="63">
          <cell r="C63" t="str">
            <v xml:space="preserve">Filtre vertical diamètre </v>
          </cell>
          <cell r="D63" t="str">
            <v>U</v>
          </cell>
        </row>
        <row r="65">
          <cell r="C65" t="str">
            <v>Total Option 2</v>
          </cell>
        </row>
        <row r="67">
          <cell r="C67" t="str">
            <v>Pompes circuit eau glacée
* marque
* type
* débit unitaire
* HM
* vitesse
* équipement</v>
          </cell>
          <cell r="D67" t="str">
            <v>U
Ens</v>
          </cell>
          <cell r="E67" t="str">
            <v xml:space="preserve">
1</v>
          </cell>
        </row>
        <row r="69">
          <cell r="C69" t="str">
            <v>Equipement circuit eau glacée</v>
          </cell>
        </row>
        <row r="70">
          <cell r="C70" t="str">
            <v>Thermomètres</v>
          </cell>
          <cell r="D70" t="str">
            <v>U</v>
          </cell>
        </row>
        <row r="72">
          <cell r="C72" t="str">
            <v>Manomètres</v>
          </cell>
          <cell r="D72" t="str">
            <v>U</v>
          </cell>
        </row>
        <row r="74">
          <cell r="C74" t="str">
            <v>Isolement diamètre</v>
          </cell>
          <cell r="D74" t="str">
            <v>U</v>
          </cell>
        </row>
        <row r="76">
          <cell r="C76" t="str">
            <v>Isolement diamètre</v>
          </cell>
          <cell r="D76" t="str">
            <v>U</v>
          </cell>
        </row>
        <row r="78">
          <cell r="C78" t="str">
            <v>Equilibrage diamètre</v>
          </cell>
          <cell r="D78" t="str">
            <v>U</v>
          </cell>
        </row>
        <row r="80">
          <cell r="C80" t="str">
            <v>Nourrices</v>
          </cell>
          <cell r="D80" t="str">
            <v>U</v>
          </cell>
        </row>
        <row r="82">
          <cell r="C82" t="str">
            <v>Option 3</v>
          </cell>
        </row>
        <row r="83">
          <cell r="C83" t="str">
            <v>Circuit sol eau glacée et chauffage</v>
          </cell>
        </row>
        <row r="84">
          <cell r="C84" t="str">
            <v xml:space="preserve">Vanne trois voies eau glacée
* marque
* type
* diamètre
* équipement
</v>
          </cell>
          <cell r="D84" t="str">
            <v xml:space="preserve">
U
Ens</v>
          </cell>
          <cell r="E84" t="str">
            <v xml:space="preserve">
1</v>
          </cell>
        </row>
        <row r="86">
          <cell r="C86" t="str">
            <v>Pompes de circulation</v>
          </cell>
          <cell r="D86" t="str">
            <v>U</v>
          </cell>
        </row>
        <row r="87">
          <cell r="C87" t="str">
            <v xml:space="preserve">* marque
* type
* débit unitaire
* HM
* vitesse
* équipement 
</v>
          </cell>
        </row>
        <row r="89">
          <cell r="C89" t="str">
            <v>V2 voies motorisée eau glacée</v>
          </cell>
          <cell r="D89" t="str">
            <v>Ens</v>
          </cell>
          <cell r="E89">
            <v>1</v>
          </cell>
        </row>
        <row r="90">
          <cell r="C90" t="str">
            <v>*marque
* type
* diamètre</v>
          </cell>
        </row>
        <row r="92">
          <cell r="C92" t="str">
            <v>Vanne trois voies chauffage</v>
          </cell>
          <cell r="D92" t="str">
            <v>U</v>
          </cell>
        </row>
        <row r="93">
          <cell r="C93" t="str">
            <v>*marque
* type
* diamètre
* équipement</v>
          </cell>
        </row>
        <row r="95">
          <cell r="C95" t="str">
            <v>Vanne deux voies motorisée chauffage</v>
          </cell>
          <cell r="D95" t="str">
            <v>U</v>
          </cell>
        </row>
        <row r="96">
          <cell r="C96" t="str">
            <v>*marque
* type
* diamètre</v>
          </cell>
        </row>
        <row r="98">
          <cell r="C98" t="str">
            <v>Total Option 3</v>
          </cell>
        </row>
        <row r="101">
          <cell r="C101" t="str">
            <v>Compartiment technique</v>
          </cell>
          <cell r="D101" t="str">
            <v>Ens</v>
          </cell>
          <cell r="E101">
            <v>1</v>
          </cell>
        </row>
        <row r="102">
          <cell r="C102" t="str">
            <v xml:space="preserve">* marque </v>
          </cell>
        </row>
        <row r="104">
          <cell r="C104" t="str">
            <v>Châssis mécano-soudé de support du compartiment technique</v>
          </cell>
          <cell r="D104" t="str">
            <v>Ens</v>
          </cell>
          <cell r="E104">
            <v>1</v>
          </cell>
        </row>
        <row r="106">
          <cell r="C106" t="str">
            <v>Ensemble des canalisations eau glacée-circuit en terrasse et en LT y compris calorifuge et protection alu</v>
          </cell>
          <cell r="D106" t="str">
            <v>Ens</v>
          </cell>
          <cell r="E106">
            <v>1</v>
          </cell>
        </row>
        <row r="109">
          <cell r="C109" t="str">
            <v>Armoire électrique de commande et de protection, câblage…</v>
          </cell>
          <cell r="D109" t="str">
            <v xml:space="preserve">
Ens
Ens</v>
          </cell>
          <cell r="E109" t="str">
            <v xml:space="preserve">
1
1</v>
          </cell>
        </row>
        <row r="110">
          <cell r="C110" t="str">
            <v>* groupes froids</v>
          </cell>
          <cell r="D110" t="str">
            <v>Ens</v>
          </cell>
          <cell r="E110">
            <v>1</v>
          </cell>
        </row>
        <row r="111">
          <cell r="C111" t="str">
            <v>* compartiments technique</v>
          </cell>
          <cell r="D111" t="str">
            <v>Ens</v>
          </cell>
          <cell r="E111">
            <v>1</v>
          </cell>
        </row>
        <row r="114">
          <cell r="B114">
            <v>1</v>
          </cell>
          <cell r="C114" t="str">
            <v>SOUS-TOTAL PRODUCTION FRIGORIFIQUE ECOLE (HORS OPTIONS)</v>
          </cell>
        </row>
        <row r="116">
          <cell r="C116" t="str">
            <v>SOUS-TOTAL OPTION 1</v>
          </cell>
        </row>
        <row r="117">
          <cell r="C117" t="str">
            <v>SOUS-TOTAL OPTION 2</v>
          </cell>
        </row>
        <row r="118">
          <cell r="C118" t="str">
            <v>SOUS-TOTAL OPTION 3</v>
          </cell>
        </row>
        <row r="120">
          <cell r="B120">
            <v>2</v>
          </cell>
          <cell r="C120" t="str">
            <v>PRODUCTION FRIGORIFIQUE IMPRIMERIE</v>
          </cell>
        </row>
        <row r="122">
          <cell r="C122" t="str">
            <v>Groupe frigorifique condensation par air (ventilateurs centrifuge)</v>
          </cell>
          <cell r="D122" t="str">
            <v>U</v>
          </cell>
          <cell r="E122">
            <v>1</v>
          </cell>
        </row>
        <row r="123">
          <cell r="C123" t="str">
            <v xml:space="preserve">* marque </v>
          </cell>
        </row>
        <row r="124">
          <cell r="C124" t="str">
            <v>* type</v>
          </cell>
        </row>
        <row r="125">
          <cell r="C125" t="str">
            <v>* puissance</v>
          </cell>
        </row>
        <row r="127">
          <cell r="C127" t="str">
            <v xml:space="preserve">Equipement du groupe froid </v>
          </cell>
          <cell r="D127" t="str">
            <v>Ens 
U
Ens
Ens</v>
          </cell>
          <cell r="E127">
            <v>1</v>
          </cell>
        </row>
        <row r="129">
          <cell r="C129" t="str">
            <v>Pompes eau glacée  (équipement complet)</v>
          </cell>
          <cell r="D129" t="str">
            <v>Ens</v>
          </cell>
          <cell r="E129">
            <v>1</v>
          </cell>
        </row>
        <row r="131">
          <cell r="C131" t="str">
            <v>Bâche tampon</v>
          </cell>
          <cell r="D131" t="str">
            <v>U</v>
          </cell>
          <cell r="E131">
            <v>1</v>
          </cell>
        </row>
        <row r="133">
          <cell r="C133" t="str">
            <v>Expansion par vase sous pression d'azote</v>
          </cell>
          <cell r="D133" t="str">
            <v>Ens</v>
          </cell>
          <cell r="E133">
            <v>1</v>
          </cell>
        </row>
        <row r="135">
          <cell r="C135" t="str">
            <v>Option 4</v>
          </cell>
        </row>
        <row r="136">
          <cell r="C136" t="str">
            <v>Expansion par groupe de maintien de pression (Plus-Value)</v>
          </cell>
          <cell r="D136" t="str">
            <v>PV</v>
          </cell>
          <cell r="E136">
            <v>1</v>
          </cell>
        </row>
        <row r="138">
          <cell r="C138" t="str">
            <v>Remplissage circuit eau glacée</v>
          </cell>
        </row>
        <row r="139">
          <cell r="C139" t="str">
            <v>Régulateur détendeur</v>
          </cell>
          <cell r="D139" t="str">
            <v>U</v>
          </cell>
          <cell r="E139">
            <v>1</v>
          </cell>
        </row>
        <row r="140">
          <cell r="C140" t="str">
            <v xml:space="preserve">* marque </v>
          </cell>
        </row>
        <row r="141">
          <cell r="C141" t="str">
            <v>* type</v>
          </cell>
        </row>
        <row r="143">
          <cell r="C143" t="str">
            <v>Adoucisseur</v>
          </cell>
          <cell r="D143" t="str">
            <v>U</v>
          </cell>
          <cell r="E143">
            <v>1</v>
          </cell>
        </row>
        <row r="144">
          <cell r="C144" t="str">
            <v xml:space="preserve">* marque </v>
          </cell>
        </row>
        <row r="145">
          <cell r="C145" t="str">
            <v>* type</v>
          </cell>
        </row>
        <row r="147">
          <cell r="C147" t="str">
            <v>Compteur avec télé-relevé</v>
          </cell>
          <cell r="D147" t="str">
            <v>U</v>
          </cell>
          <cell r="E147">
            <v>1</v>
          </cell>
        </row>
        <row r="148">
          <cell r="C148" t="str">
            <v xml:space="preserve">* marque </v>
          </cell>
        </row>
        <row r="149">
          <cell r="C149" t="str">
            <v>* type</v>
          </cell>
        </row>
        <row r="150">
          <cell r="C150" t="str">
            <v>* diamètre</v>
          </cell>
        </row>
        <row r="152">
          <cell r="C152" t="str">
            <v>Isolement du by-pass</v>
          </cell>
          <cell r="D152" t="str">
            <v>U</v>
          </cell>
        </row>
        <row r="153">
          <cell r="C153" t="str">
            <v>* diamètre</v>
          </cell>
        </row>
        <row r="155">
          <cell r="C155" t="str">
            <v>Filtre diamètre</v>
          </cell>
          <cell r="D155" t="str">
            <v>U</v>
          </cell>
          <cell r="E155">
            <v>1</v>
          </cell>
        </row>
        <row r="157">
          <cell r="C157" t="str">
            <v>Disconnecteur</v>
          </cell>
          <cell r="D157" t="str">
            <v>U</v>
          </cell>
          <cell r="E157">
            <v>1</v>
          </cell>
        </row>
        <row r="158">
          <cell r="C158" t="str">
            <v xml:space="preserve">* marque </v>
          </cell>
        </row>
        <row r="159">
          <cell r="C159" t="str">
            <v>* type</v>
          </cell>
        </row>
        <row r="160">
          <cell r="C160" t="str">
            <v>* diamètre</v>
          </cell>
        </row>
        <row r="162">
          <cell r="C162" t="str">
            <v>Manchettes de contrôle</v>
          </cell>
          <cell r="D162" t="str">
            <v>Ens</v>
          </cell>
          <cell r="E162">
            <v>1</v>
          </cell>
        </row>
        <row r="164">
          <cell r="C164" t="str">
            <v>Traitement de remplissage EG</v>
          </cell>
        </row>
        <row r="165">
          <cell r="C165" t="str">
            <v>* pompe doseuse
- marque
- type
* isolement du by pass diamètre</v>
          </cell>
          <cell r="D165" t="str">
            <v>Ens</v>
          </cell>
          <cell r="E165">
            <v>1</v>
          </cell>
        </row>
        <row r="166">
          <cell r="C166" t="str">
            <v xml:space="preserve">* marque </v>
          </cell>
        </row>
        <row r="167">
          <cell r="C167" t="str">
            <v>* type</v>
          </cell>
        </row>
        <row r="169">
          <cell r="C169" t="str">
            <v>Isolement du by pass diamètre</v>
          </cell>
          <cell r="D169" t="str">
            <v>U</v>
          </cell>
          <cell r="E169">
            <v>1</v>
          </cell>
        </row>
        <row r="171">
          <cell r="C171" t="str">
            <v>Pot d'introduction</v>
          </cell>
          <cell r="D171" t="str">
            <v>U</v>
          </cell>
          <cell r="E171">
            <v>1</v>
          </cell>
        </row>
        <row r="173">
          <cell r="C173" t="str">
            <v>Circuit Eau Glacée</v>
          </cell>
        </row>
        <row r="175">
          <cell r="C175" t="str">
            <v>Pompes circuit eau glacée</v>
          </cell>
          <cell r="D175" t="str">
            <v>U</v>
          </cell>
        </row>
        <row r="176">
          <cell r="C176" t="str">
            <v>* marque
* type
* débit unitaire
* HM
* vitesse
* équipement</v>
          </cell>
        </row>
        <row r="178">
          <cell r="C178" t="str">
            <v>Equipement circuit eau glacée</v>
          </cell>
        </row>
        <row r="179">
          <cell r="C179" t="str">
            <v>Thermomètres</v>
          </cell>
          <cell r="D179" t="str">
            <v>U</v>
          </cell>
        </row>
        <row r="181">
          <cell r="C181" t="str">
            <v>Manomètres</v>
          </cell>
          <cell r="D181" t="str">
            <v>U</v>
          </cell>
        </row>
        <row r="183">
          <cell r="C183" t="str">
            <v>Isolement diamètre</v>
          </cell>
          <cell r="D183" t="str">
            <v>U</v>
          </cell>
        </row>
        <row r="185">
          <cell r="C185" t="str">
            <v>Isolement diamètre</v>
          </cell>
          <cell r="D185" t="str">
            <v>U</v>
          </cell>
        </row>
        <row r="187">
          <cell r="C187" t="str">
            <v>Equilibrage diamètre</v>
          </cell>
          <cell r="D187" t="str">
            <v>U</v>
          </cell>
        </row>
        <row r="189">
          <cell r="C189" t="str">
            <v>Nourrices</v>
          </cell>
          <cell r="D189" t="str">
            <v>U</v>
          </cell>
        </row>
        <row r="191">
          <cell r="C191" t="str">
            <v>Compartiment technique</v>
          </cell>
          <cell r="D191" t="str">
            <v>Ens</v>
          </cell>
          <cell r="E191">
            <v>1</v>
          </cell>
        </row>
        <row r="192">
          <cell r="C192" t="str">
            <v xml:space="preserve">* marque </v>
          </cell>
        </row>
        <row r="194">
          <cell r="C194" t="str">
            <v>Ensemble des canalisations eau glacée en LT y compris calorifuge et protection alu</v>
          </cell>
          <cell r="D194" t="str">
            <v>Ens</v>
          </cell>
          <cell r="E194">
            <v>1</v>
          </cell>
        </row>
        <row r="197">
          <cell r="C197" t="str">
            <v>Armoire électrique de commande et de protection, câblage…</v>
          </cell>
          <cell r="D197" t="str">
            <v xml:space="preserve">
Ens
Ens</v>
          </cell>
          <cell r="E197" t="str">
            <v xml:space="preserve">
1
1</v>
          </cell>
        </row>
        <row r="198">
          <cell r="C198" t="str">
            <v>* groupe froid</v>
          </cell>
          <cell r="D198" t="str">
            <v>Ens</v>
          </cell>
          <cell r="E198">
            <v>1</v>
          </cell>
        </row>
        <row r="199">
          <cell r="C199" t="str">
            <v>* compartiments techniques</v>
          </cell>
          <cell r="D199" t="str">
            <v>Ens</v>
          </cell>
          <cell r="E199">
            <v>1</v>
          </cell>
        </row>
        <row r="201">
          <cell r="C201" t="str">
            <v>Option 5</v>
          </cell>
        </row>
        <row r="202">
          <cell r="C202" t="str">
            <v>Comptage général eau glacée IMPRIMERIE</v>
          </cell>
          <cell r="D202" t="str">
            <v>U</v>
          </cell>
        </row>
        <row r="203">
          <cell r="C203" t="str">
            <v>* marque</v>
          </cell>
        </row>
        <row r="204">
          <cell r="C204" t="str">
            <v>* type</v>
          </cell>
        </row>
        <row r="205">
          <cell r="C205" t="str">
            <v>* diamètre</v>
          </cell>
        </row>
        <row r="206">
          <cell r="C206" t="str">
            <v>* équipement</v>
          </cell>
        </row>
        <row r="208">
          <cell r="C208" t="str">
            <v>Isolement diamètre</v>
          </cell>
          <cell r="D208" t="str">
            <v>U</v>
          </cell>
        </row>
        <row r="210">
          <cell r="C210" t="str">
            <v>By-pass diamètre</v>
          </cell>
          <cell r="D210" t="str">
            <v>U</v>
          </cell>
        </row>
        <row r="212">
          <cell r="C212" t="str">
            <v xml:space="preserve">Filtre vertical diamètre </v>
          </cell>
          <cell r="D212" t="str">
            <v>U</v>
          </cell>
        </row>
        <row r="214">
          <cell r="C214" t="str">
            <v>Total Option 5</v>
          </cell>
        </row>
        <row r="234">
          <cell r="B234">
            <v>2</v>
          </cell>
          <cell r="C234" t="str">
            <v>SOUS-TOTAL PRODUCTION FRIGORIFIQUE IMPRIMERIE (HORS OPTIONS)</v>
          </cell>
        </row>
        <row r="236">
          <cell r="C236" t="str">
            <v>SOUS-TOTAL OPTION 4</v>
          </cell>
        </row>
        <row r="237">
          <cell r="C237" t="str">
            <v>SOUS-TOTAL OPTION 5</v>
          </cell>
        </row>
        <row r="238">
          <cell r="B238">
            <v>3</v>
          </cell>
          <cell r="C238" t="str">
            <v>PRODUCTION CALORIFIQUE</v>
          </cell>
        </row>
        <row r="239">
          <cell r="C239" t="str">
            <v>Chaudière haut rendement entièrement équipée avec régulation numérique :</v>
          </cell>
          <cell r="D239" t="str">
            <v>Ens</v>
          </cell>
          <cell r="E239">
            <v>1</v>
          </cell>
        </row>
        <row r="240">
          <cell r="C240" t="str">
            <v xml:space="preserve">* marque </v>
          </cell>
        </row>
        <row r="241">
          <cell r="C241" t="str">
            <v>* type</v>
          </cell>
        </row>
        <row r="242">
          <cell r="C242" t="str">
            <v>* puissance</v>
          </cell>
        </row>
        <row r="244">
          <cell r="C244" t="str">
            <v>Chaudière à condensation entièrement équipée avec régulation numérique et neutralisation des condensats</v>
          </cell>
          <cell r="D244" t="str">
            <v>Ens</v>
          </cell>
          <cell r="E244">
            <v>1</v>
          </cell>
        </row>
        <row r="245">
          <cell r="C245" t="str">
            <v xml:space="preserve">* marque </v>
          </cell>
        </row>
        <row r="246">
          <cell r="C246" t="str">
            <v>* type</v>
          </cell>
        </row>
        <row r="247">
          <cell r="C247" t="str">
            <v>* puissance</v>
          </cell>
        </row>
        <row r="249">
          <cell r="C249" t="str">
            <v>Brûleur chaudière haut rendement</v>
          </cell>
          <cell r="D249" t="str">
            <v>U</v>
          </cell>
          <cell r="E249">
            <v>1</v>
          </cell>
        </row>
        <row r="250">
          <cell r="C250" t="str">
            <v xml:space="preserve">* marque </v>
          </cell>
        </row>
        <row r="251">
          <cell r="C251" t="str">
            <v>* type</v>
          </cell>
        </row>
        <row r="252">
          <cell r="C252" t="str">
            <v>(variation et piège à son)</v>
          </cell>
        </row>
        <row r="254">
          <cell r="C254" t="str">
            <v>Brûleur chaudière à condensation</v>
          </cell>
          <cell r="D254" t="str">
            <v>U</v>
          </cell>
          <cell r="E254">
            <v>1</v>
          </cell>
        </row>
        <row r="255">
          <cell r="C255" t="str">
            <v xml:space="preserve">* marque </v>
          </cell>
        </row>
        <row r="256">
          <cell r="C256" t="str">
            <v>* type</v>
          </cell>
        </row>
        <row r="257">
          <cell r="C257" t="str">
            <v>(variation et piège à son)</v>
          </cell>
        </row>
        <row r="259">
          <cell r="C259" t="str">
            <v>Alimentation GAZ de la chaufferie et des brûleurs y compris vanne police, vanne coupure manuelle</v>
          </cell>
          <cell r="D259" t="str">
            <v>Ens</v>
          </cell>
          <cell r="E259">
            <v>1</v>
          </cell>
        </row>
        <row r="261">
          <cell r="C261" t="str">
            <v>Protection CF 2 H canalisation GAZ en chaufferie</v>
          </cell>
          <cell r="D261" t="str">
            <v>Ens</v>
          </cell>
          <cell r="E261">
            <v>1</v>
          </cell>
        </row>
        <row r="263">
          <cell r="C263" t="str">
            <v>Option 6</v>
          </cell>
        </row>
        <row r="264">
          <cell r="C264" t="str">
            <v>Détection GAZ en chaufferie</v>
          </cell>
          <cell r="D264" t="str">
            <v>Ens</v>
          </cell>
          <cell r="E264">
            <v>1</v>
          </cell>
        </row>
        <row r="266">
          <cell r="C266" t="str">
            <v>Total Option 6</v>
          </cell>
        </row>
        <row r="267">
          <cell r="C267" t="str">
            <v>Option 7</v>
          </cell>
        </row>
        <row r="268">
          <cell r="C268" t="str">
            <v>Comptage général d'énergie thermique</v>
          </cell>
          <cell r="D268" t="str">
            <v>Ens</v>
          </cell>
          <cell r="E268">
            <v>1</v>
          </cell>
        </row>
        <row r="269">
          <cell r="C269" t="str">
            <v>* compteur retour chaudière haut rendement</v>
          </cell>
        </row>
        <row r="270">
          <cell r="C270" t="str">
            <v>* compteur retour une chaudière à condensation</v>
          </cell>
        </row>
        <row r="271">
          <cell r="C271" t="str">
            <v>* compteur retour deux chaudières à condensation</v>
          </cell>
        </row>
        <row r="272">
          <cell r="C272" t="str">
            <v>* by-pass, isolement…..</v>
          </cell>
        </row>
        <row r="273">
          <cell r="C273" t="str">
            <v>Total Option 7</v>
          </cell>
        </row>
        <row r="275">
          <cell r="C275" t="str">
            <v>Alimentation en EF du réseau chauffage</v>
          </cell>
          <cell r="D275" t="str">
            <v>Ens</v>
          </cell>
          <cell r="E275">
            <v>1</v>
          </cell>
        </row>
        <row r="277">
          <cell r="C277" t="str">
            <v>Expansion sous pression d'azote</v>
          </cell>
          <cell r="D277" t="str">
            <v xml:space="preserve">Ens </v>
          </cell>
          <cell r="E277">
            <v>1</v>
          </cell>
        </row>
        <row r="278">
          <cell r="C278" t="str">
            <v>Option 8</v>
          </cell>
        </row>
        <row r="279">
          <cell r="C279" t="str">
            <v>Groupe de maintien de pression (Plus-Value)</v>
          </cell>
          <cell r="D279" t="str">
            <v>PV</v>
          </cell>
          <cell r="E279">
            <v>1</v>
          </cell>
        </row>
        <row r="281">
          <cell r="C281" t="str">
            <v>Réseau circuit constant</v>
          </cell>
        </row>
        <row r="282">
          <cell r="C282" t="str">
            <v>2 pompes jumelées entièrement équipées</v>
          </cell>
          <cell r="D282" t="str">
            <v>Ens</v>
          </cell>
          <cell r="E282">
            <v>1</v>
          </cell>
        </row>
        <row r="284">
          <cell r="C284" t="str">
            <v>Manchons antivibratoires</v>
          </cell>
          <cell r="D284" t="str">
            <v>U</v>
          </cell>
        </row>
        <row r="286">
          <cell r="C286" t="str">
            <v>Filtre</v>
          </cell>
          <cell r="D286" t="str">
            <v>U</v>
          </cell>
        </row>
        <row r="288">
          <cell r="C288" t="str">
            <v>Manomètres et leur raccordement hydraulique, avec vannes</v>
          </cell>
          <cell r="D288" t="str">
            <v>Ens</v>
          </cell>
          <cell r="E288">
            <v>1</v>
          </cell>
        </row>
        <row r="290">
          <cell r="C290" t="str">
            <v>Vannes pressostatiques</v>
          </cell>
          <cell r="D290" t="str">
            <v>U</v>
          </cell>
        </row>
        <row r="292">
          <cell r="C292" t="str">
            <v>Réseau circuit régulé batteries terminaux</v>
          </cell>
        </row>
        <row r="293">
          <cell r="C293" t="str">
            <v>2 pompes jumelées entièrement équipées</v>
          </cell>
          <cell r="D293" t="str">
            <v>Ens</v>
          </cell>
          <cell r="E293">
            <v>1</v>
          </cell>
        </row>
        <row r="295">
          <cell r="C295" t="str">
            <v>Manchons antivibratoires</v>
          </cell>
          <cell r="D295" t="str">
            <v>U</v>
          </cell>
        </row>
        <row r="297">
          <cell r="C297" t="str">
            <v>Filtre</v>
          </cell>
          <cell r="D297" t="str">
            <v>U</v>
          </cell>
        </row>
        <row r="299">
          <cell r="C299" t="str">
            <v>Manomètres et leur raccordement hydraulique, avec vannes</v>
          </cell>
          <cell r="D299" t="str">
            <v>Ens</v>
          </cell>
          <cell r="E299">
            <v>1</v>
          </cell>
        </row>
        <row r="301">
          <cell r="C301" t="str">
            <v>Vannes pressostatiques</v>
          </cell>
          <cell r="D301" t="str">
            <v>U</v>
          </cell>
        </row>
        <row r="303">
          <cell r="C303" t="str">
            <v>Réseau circuit régulé radiateurs Ecole et Restaurant</v>
          </cell>
        </row>
        <row r="304">
          <cell r="C304" t="str">
            <v>2 pompes jumelées entièrement équipées</v>
          </cell>
          <cell r="D304" t="str">
            <v>Ens</v>
          </cell>
          <cell r="E304">
            <v>1</v>
          </cell>
        </row>
        <row r="306">
          <cell r="C306" t="str">
            <v>Manchons antivibratoires</v>
          </cell>
          <cell r="D306" t="str">
            <v>U</v>
          </cell>
        </row>
        <row r="308">
          <cell r="C308" t="str">
            <v>Filtre</v>
          </cell>
          <cell r="D308" t="str">
            <v>U</v>
          </cell>
        </row>
        <row r="310">
          <cell r="C310" t="str">
            <v>Manomètres et leur raccordement hydraulique, avec vannes</v>
          </cell>
          <cell r="D310" t="str">
            <v>Ens</v>
          </cell>
          <cell r="E310">
            <v>1</v>
          </cell>
        </row>
        <row r="312">
          <cell r="C312" t="str">
            <v>Vannes de régulation 3 voies motorisées électriques</v>
          </cell>
          <cell r="D312" t="str">
            <v>U</v>
          </cell>
        </row>
        <row r="314">
          <cell r="C314" t="str">
            <v>Vannes pressostatiques</v>
          </cell>
          <cell r="D314" t="str">
            <v>U</v>
          </cell>
        </row>
        <row r="316">
          <cell r="C316" t="str">
            <v>Attentes circuit régulé Hébergement EST</v>
          </cell>
          <cell r="D316" t="str">
            <v>Ens</v>
          </cell>
          <cell r="E316">
            <v>1</v>
          </cell>
        </row>
        <row r="318">
          <cell r="C318" t="str">
            <v>Attentes circuit régulé Hébergement OUEST</v>
          </cell>
          <cell r="D318" t="str">
            <v>Ens</v>
          </cell>
          <cell r="E318">
            <v>1</v>
          </cell>
        </row>
        <row r="320">
          <cell r="C320" t="str">
            <v xml:space="preserve">Attente primaire production ECS Hébergement </v>
          </cell>
          <cell r="D320" t="str">
            <v>Ens</v>
          </cell>
          <cell r="E320">
            <v>1</v>
          </cell>
        </row>
        <row r="322">
          <cell r="C322" t="str">
            <v>Production d'ECS CUISINE</v>
          </cell>
        </row>
        <row r="323">
          <cell r="C323" t="str">
            <v>Préparateur</v>
          </cell>
          <cell r="D323" t="str">
            <v>Ens</v>
          </cell>
          <cell r="E323">
            <v>1</v>
          </cell>
        </row>
        <row r="324">
          <cell r="C324" t="str">
            <v xml:space="preserve">* marque </v>
          </cell>
        </row>
        <row r="325">
          <cell r="C325" t="str">
            <v>* type</v>
          </cell>
        </row>
        <row r="326">
          <cell r="C326" t="str">
            <v>y compris circuit primaire (pompes, vannes 3 voies…)</v>
          </cell>
        </row>
        <row r="328">
          <cell r="C328" t="str">
            <v xml:space="preserve">Conduit de fumée et raccordement à la chaudière haut rendement </v>
          </cell>
          <cell r="D328" t="str">
            <v>Ens</v>
          </cell>
          <cell r="E328">
            <v>1</v>
          </cell>
        </row>
        <row r="329">
          <cell r="C329" t="str">
            <v xml:space="preserve">* marque </v>
          </cell>
        </row>
        <row r="330">
          <cell r="C330" t="str">
            <v>* type</v>
          </cell>
        </row>
        <row r="331">
          <cell r="C331" t="str">
            <v>* diamètre</v>
          </cell>
        </row>
        <row r="333">
          <cell r="C333" t="str">
            <v>Conduit de fumée et raccordement à la chaudière à condensation</v>
          </cell>
          <cell r="D333" t="str">
            <v>Ens</v>
          </cell>
          <cell r="E333">
            <v>1</v>
          </cell>
        </row>
        <row r="334">
          <cell r="C334" t="str">
            <v xml:space="preserve">* marque </v>
          </cell>
        </row>
        <row r="335">
          <cell r="C335" t="str">
            <v>* type</v>
          </cell>
        </row>
        <row r="336">
          <cell r="C336" t="str">
            <v>* diamètre</v>
          </cell>
        </row>
        <row r="338">
          <cell r="C338" t="str">
            <v>Piège à son sur VB et VH</v>
          </cell>
          <cell r="D338" t="str">
            <v>Ens</v>
          </cell>
          <cell r="E338">
            <v>1</v>
          </cell>
        </row>
        <row r="340">
          <cell r="C340" t="str">
            <v>Ensemble des tuyauteries en acier en chaufferie y compris calorifuge</v>
          </cell>
        </row>
        <row r="341">
          <cell r="C341" t="str">
            <v>* diamètre</v>
          </cell>
          <cell r="D341" t="str">
            <v>ml</v>
          </cell>
        </row>
        <row r="342">
          <cell r="C342" t="str">
            <v>* diamètre</v>
          </cell>
          <cell r="D342" t="str">
            <v>ml</v>
          </cell>
        </row>
        <row r="343">
          <cell r="C343" t="str">
            <v>* diamètre</v>
          </cell>
          <cell r="D343" t="str">
            <v>ml</v>
          </cell>
        </row>
        <row r="345">
          <cell r="C345" t="str">
            <v>Ensemble des vannes d'isolement et de réglage en chaufferie</v>
          </cell>
        </row>
        <row r="346">
          <cell r="C346" t="str">
            <v>* diamètre</v>
          </cell>
          <cell r="D346" t="str">
            <v>U</v>
          </cell>
        </row>
        <row r="347">
          <cell r="C347" t="str">
            <v>* diamètre</v>
          </cell>
          <cell r="D347" t="str">
            <v>U</v>
          </cell>
        </row>
        <row r="348">
          <cell r="C348" t="str">
            <v>* diamètre</v>
          </cell>
          <cell r="D348" t="str">
            <v>U</v>
          </cell>
        </row>
        <row r="350">
          <cell r="C350" t="str">
            <v>Option 9</v>
          </cell>
        </row>
        <row r="351">
          <cell r="C351" t="str">
            <v>Protection ISOXAL du calorifuge (Plus-Value)</v>
          </cell>
          <cell r="D351" t="str">
            <v>PV</v>
          </cell>
          <cell r="E351">
            <v>1</v>
          </cell>
        </row>
        <row r="353">
          <cell r="C353" t="str">
            <v>Armoire électrique chaufferie</v>
          </cell>
          <cell r="D353" t="str">
            <v>Ens</v>
          </cell>
          <cell r="E353">
            <v>1</v>
          </cell>
        </row>
        <row r="355">
          <cell r="C355" t="str">
            <v>Régulation chauffage (automate….)</v>
          </cell>
          <cell r="D355" t="str">
            <v>Ens</v>
          </cell>
          <cell r="E355">
            <v>1</v>
          </cell>
        </row>
        <row r="356">
          <cell r="C356" t="str">
            <v xml:space="preserve">* marque </v>
          </cell>
        </row>
        <row r="357">
          <cell r="C357" t="str">
            <v>* type</v>
          </cell>
        </row>
        <row r="358">
          <cell r="B358">
            <v>3</v>
          </cell>
          <cell r="C358" t="str">
            <v>SOUS-TOTAL PRODUCTION CALORIFIQUE (HORS OPTIONS)</v>
          </cell>
        </row>
        <row r="359">
          <cell r="C359" t="str">
            <v>SOUS-TOTAL OPTION 6</v>
          </cell>
        </row>
        <row r="360">
          <cell r="C360" t="str">
            <v>SOUS-TOTAL OPTION 7</v>
          </cell>
        </row>
        <row r="361">
          <cell r="C361" t="str">
            <v>SOUS-TOTAL OPTION 8</v>
          </cell>
        </row>
        <row r="362">
          <cell r="C362" t="str">
            <v>SOUS-TOTAL OPTION 9</v>
          </cell>
        </row>
        <row r="364">
          <cell r="B364">
            <v>4</v>
          </cell>
          <cell r="C364" t="str">
            <v>CIRCUIT EAU GLACEE ECOLE</v>
          </cell>
        </row>
        <row r="365">
          <cell r="C365" t="str">
            <v>Ensemble des canalisations eau glacée ECOLE y compris dilatation, calorifuge et protection</v>
          </cell>
          <cell r="D365" t="str">
            <v>Ens</v>
          </cell>
          <cell r="E365">
            <v>1</v>
          </cell>
        </row>
        <row r="367">
          <cell r="C367" t="str">
            <v>Ensemble canalisations Eau glacée en LT Terrasse, Amphithéâtre (y compris cordon anti-gel RAYCHEM, calorifuge, protection ISOXAL)</v>
          </cell>
          <cell r="D367" t="str">
            <v>Ens</v>
          </cell>
          <cell r="E367">
            <v>1</v>
          </cell>
        </row>
        <row r="369">
          <cell r="C369" t="str">
            <v>Ensemble des canalisations en LT CTA Air neuf (y compris calorifuge)</v>
          </cell>
          <cell r="D369" t="str">
            <v xml:space="preserve">Ens </v>
          </cell>
          <cell r="E369">
            <v>1</v>
          </cell>
        </row>
        <row r="371">
          <cell r="C371" t="str">
            <v>Option 10</v>
          </cell>
        </row>
        <row r="372">
          <cell r="C372" t="str">
            <v>Protection ISOXAL (Plus-Value)</v>
          </cell>
          <cell r="D372" t="str">
            <v>PV</v>
          </cell>
          <cell r="E372">
            <v>1</v>
          </cell>
        </row>
        <row r="390">
          <cell r="B390">
            <v>4</v>
          </cell>
          <cell r="C390" t="str">
            <v>SOUS-TOTAL CIRCUIT EAU GLACEE ECOLE (HORS OPTIONS)</v>
          </cell>
        </row>
        <row r="391">
          <cell r="C391" t="str">
            <v>SOUS-TOTAL OPTION 10</v>
          </cell>
        </row>
        <row r="393">
          <cell r="B393">
            <v>5</v>
          </cell>
          <cell r="C393" t="str">
            <v>AIR NEUF BATIMENT ECOLE</v>
          </cell>
        </row>
        <row r="394">
          <cell r="C394" t="str">
            <v>CTA Air neuf bâtiment ECOLE</v>
          </cell>
        </row>
        <row r="395">
          <cell r="C395" t="str">
            <v xml:space="preserve">* marque </v>
          </cell>
        </row>
        <row r="396">
          <cell r="C396" t="str">
            <v>* type</v>
          </cell>
        </row>
        <row r="397">
          <cell r="C397" t="str">
            <v>* débit</v>
          </cell>
        </row>
        <row r="398">
          <cell r="C398" t="str">
            <v>y compris l'ensemble des équipements, régulation, capteurs, actionneurs, automate….</v>
          </cell>
          <cell r="D398" t="str">
            <v>Ens</v>
          </cell>
          <cell r="E398">
            <v>2</v>
          </cell>
        </row>
        <row r="400">
          <cell r="C400" t="str">
            <v>Pièges à son</v>
          </cell>
          <cell r="D400" t="str">
            <v>U</v>
          </cell>
        </row>
        <row r="402">
          <cell r="C402" t="str">
            <v>Gaines de soufflage et de reprise en LT</v>
          </cell>
          <cell r="D402" t="str">
            <v>kg</v>
          </cell>
        </row>
        <row r="404">
          <cell r="C404" t="str">
            <v>Gaine de soufflage et de reprise hors LT</v>
          </cell>
          <cell r="D404" t="str">
            <v>kg</v>
          </cell>
        </row>
        <row r="406">
          <cell r="C406" t="str">
            <v>Gaine circulaire</v>
          </cell>
        </row>
        <row r="408">
          <cell r="C408" t="str">
            <v xml:space="preserve">Calorifuge des gaines de soufflage et de reprise </v>
          </cell>
          <cell r="D408" t="str">
            <v>m2</v>
          </cell>
        </row>
        <row r="410">
          <cell r="C410" t="str">
            <v>Volet coupe-feu 2 H</v>
          </cell>
          <cell r="D410" t="str">
            <v>U</v>
          </cell>
        </row>
        <row r="411">
          <cell r="C411" t="str">
            <v xml:space="preserve">* marque </v>
          </cell>
        </row>
        <row r="412">
          <cell r="C412" t="str">
            <v>* type</v>
          </cell>
        </row>
        <row r="414">
          <cell r="C414" t="str">
            <v>Régulateurs de débits soufflage et reprise</v>
          </cell>
          <cell r="D414" t="str">
            <v>U</v>
          </cell>
        </row>
        <row r="415">
          <cell r="C415" t="str">
            <v xml:space="preserve">* marque </v>
          </cell>
        </row>
        <row r="416">
          <cell r="C416" t="str">
            <v>* type</v>
          </cell>
        </row>
        <row r="418">
          <cell r="C418" t="str">
            <v>Diffuseur de soufflage et de reprise</v>
          </cell>
          <cell r="D418" t="str">
            <v>U</v>
          </cell>
        </row>
        <row r="419">
          <cell r="C419" t="str">
            <v xml:space="preserve">* marque </v>
          </cell>
        </row>
        <row r="420">
          <cell r="C420" t="str">
            <v>* type</v>
          </cell>
        </row>
        <row r="430">
          <cell r="B430">
            <v>5</v>
          </cell>
          <cell r="C430" t="str">
            <v>SOUS-TOTAL AIR NEUF BATIMENT ECOLE</v>
          </cell>
        </row>
        <row r="432">
          <cell r="B432">
            <v>6</v>
          </cell>
          <cell r="C432" t="str">
            <v xml:space="preserve">TRAITEMENT DES SALLES DE COURS ET AUTRES LOCAUX </v>
          </cell>
        </row>
        <row r="434">
          <cell r="C434" t="str">
            <v>Mini CTA horizontales équipées y compris régulation, régulateur, registres motorisé sur air neuf et air extrait…</v>
          </cell>
        </row>
        <row r="435">
          <cell r="C435" t="str">
            <v xml:space="preserve">* marque </v>
          </cell>
          <cell r="D435" t="str">
            <v>U</v>
          </cell>
        </row>
        <row r="436">
          <cell r="C436" t="str">
            <v>* type</v>
          </cell>
        </row>
        <row r="437">
          <cell r="C437" t="str">
            <v>* marque régulation</v>
          </cell>
          <cell r="D437" t="str">
            <v>U</v>
          </cell>
        </row>
        <row r="438">
          <cell r="C438" t="str">
            <v>* type</v>
          </cell>
        </row>
        <row r="440">
          <cell r="C440" t="str">
            <v>Option 11</v>
          </cell>
        </row>
        <row r="441">
          <cell r="C441" t="str">
            <v>Filtre mini CTA horizontales EU 2 (70 % vravi au lieu de 95 % GRAVI (EU 4)</v>
          </cell>
          <cell r="D441" t="str">
            <v>Ens</v>
          </cell>
          <cell r="E441">
            <v>1</v>
          </cell>
        </row>
        <row r="442">
          <cell r="C442" t="str">
            <v>Total Option 11</v>
          </cell>
        </row>
        <row r="444">
          <cell r="C444" t="str">
            <v>Mini CTA verticales équipées y compris régulation, régulateur, registres motorisé sur air neuf et air extrait…</v>
          </cell>
        </row>
        <row r="445">
          <cell r="C445" t="str">
            <v xml:space="preserve">* marque </v>
          </cell>
          <cell r="D445" t="str">
            <v>U</v>
          </cell>
        </row>
        <row r="446">
          <cell r="C446" t="str">
            <v>* type</v>
          </cell>
        </row>
        <row r="447">
          <cell r="C447" t="str">
            <v>* marque régulation</v>
          </cell>
          <cell r="D447" t="str">
            <v>U</v>
          </cell>
        </row>
        <row r="448">
          <cell r="C448" t="str">
            <v>* type</v>
          </cell>
        </row>
        <row r="450">
          <cell r="C450" t="str">
            <v>Réseau de soufflage et de reprise pour l'ensemble des locaux traités (y compris traitements acoustiques nécessaires)</v>
          </cell>
          <cell r="D450" t="str">
            <v>Ens</v>
          </cell>
          <cell r="E450">
            <v>1</v>
          </cell>
        </row>
        <row r="452">
          <cell r="C452" t="str">
            <v>Diffuseurs de soufflage</v>
          </cell>
        </row>
        <row r="453">
          <cell r="C453" t="str">
            <v>Diffuseurs linéaires</v>
          </cell>
          <cell r="D453" t="str">
            <v>Ens</v>
          </cell>
          <cell r="E453">
            <v>1</v>
          </cell>
        </row>
        <row r="454">
          <cell r="C454" t="str">
            <v xml:space="preserve">* marque </v>
          </cell>
        </row>
        <row r="455">
          <cell r="C455" t="str">
            <v>* type</v>
          </cell>
        </row>
        <row r="457">
          <cell r="C457" t="str">
            <v>Diffuseurs circulaires à jet hélicoïdal</v>
          </cell>
          <cell r="D457" t="str">
            <v>Ens</v>
          </cell>
          <cell r="E457">
            <v>1</v>
          </cell>
        </row>
        <row r="458">
          <cell r="C458" t="str">
            <v xml:space="preserve">* marque </v>
          </cell>
        </row>
        <row r="459">
          <cell r="C459" t="str">
            <v>* type</v>
          </cell>
        </row>
        <row r="461">
          <cell r="C461" t="str">
            <v xml:space="preserve">Diffuseurs circulaires </v>
          </cell>
          <cell r="D461" t="str">
            <v>Ens</v>
          </cell>
          <cell r="E461">
            <v>1</v>
          </cell>
        </row>
        <row r="462">
          <cell r="C462" t="str">
            <v xml:space="preserve">* marque </v>
          </cell>
        </row>
        <row r="463">
          <cell r="C463" t="str">
            <v>* type</v>
          </cell>
        </row>
        <row r="465">
          <cell r="C465" t="str">
            <v>Grilles linéaires aluminium à ailettes fixes</v>
          </cell>
          <cell r="D465" t="str">
            <v>Ens</v>
          </cell>
          <cell r="E465">
            <v>1</v>
          </cell>
        </row>
        <row r="466">
          <cell r="C466" t="str">
            <v xml:space="preserve">* marque </v>
          </cell>
        </row>
        <row r="467">
          <cell r="C467" t="str">
            <v>* type</v>
          </cell>
        </row>
        <row r="469">
          <cell r="C469" t="str">
            <v>Volet coupe-feu</v>
          </cell>
          <cell r="D469" t="str">
            <v>U</v>
          </cell>
        </row>
        <row r="470">
          <cell r="C470" t="str">
            <v xml:space="preserve">* marque </v>
          </cell>
        </row>
        <row r="471">
          <cell r="C471" t="str">
            <v>* type</v>
          </cell>
        </row>
        <row r="473">
          <cell r="C473" t="str">
            <v>Diffuseurs d'extraction pour les salles équipées de diffuseurs de reprise circulaires</v>
          </cell>
          <cell r="D473" t="str">
            <v>U</v>
          </cell>
        </row>
        <row r="474">
          <cell r="C474" t="str">
            <v xml:space="preserve">* marque </v>
          </cell>
        </row>
        <row r="475">
          <cell r="C475" t="str">
            <v>* type</v>
          </cell>
        </row>
        <row r="499">
          <cell r="B499">
            <v>6</v>
          </cell>
          <cell r="C499" t="str">
            <v>SOUS-TOTAL TRAITEMENT DES SALLES DE COURS ET AUTRES LOCAUX (HORS OPTIONS)</v>
          </cell>
        </row>
        <row r="500">
          <cell r="C500" t="str">
            <v>SOUS-TOTAL OPTION 11</v>
          </cell>
        </row>
        <row r="502">
          <cell r="B502">
            <v>7</v>
          </cell>
          <cell r="C502" t="str">
            <v xml:space="preserve">TRAITEMENT DES LOCAUX PAR VC AVEC PRESSION DISPONIBLE </v>
          </cell>
        </row>
        <row r="504">
          <cell r="C504" t="str">
            <v>Ventilo-convecteurs avec pression disponible y compris régulation, régulateur, module de régulation sur air neuf</v>
          </cell>
        </row>
        <row r="505">
          <cell r="C505" t="str">
            <v xml:space="preserve">* marque </v>
          </cell>
          <cell r="D505" t="str">
            <v>U</v>
          </cell>
        </row>
        <row r="506">
          <cell r="C506" t="str">
            <v>* type</v>
          </cell>
        </row>
        <row r="507">
          <cell r="C507" t="str">
            <v>* marque régulation</v>
          </cell>
          <cell r="D507" t="str">
            <v>U</v>
          </cell>
        </row>
        <row r="508">
          <cell r="C508" t="str">
            <v>* type</v>
          </cell>
        </row>
        <row r="510">
          <cell r="C510" t="str">
            <v>Gaine de soufflage et de reprise</v>
          </cell>
        </row>
        <row r="511">
          <cell r="C511" t="str">
            <v>* circulaire rigide</v>
          </cell>
          <cell r="D511" t="str">
            <v>Ens</v>
          </cell>
        </row>
        <row r="512">
          <cell r="C512" t="str">
            <v>* circulaire isophonique</v>
          </cell>
          <cell r="D512" t="str">
            <v>Ens</v>
          </cell>
        </row>
        <row r="514">
          <cell r="C514" t="str">
            <v>Diffuseurs linéaires de soufflage et diffuseur de reprise-extraction</v>
          </cell>
          <cell r="D514" t="str">
            <v>U</v>
          </cell>
        </row>
        <row r="515">
          <cell r="C515" t="str">
            <v xml:space="preserve">* marque </v>
          </cell>
        </row>
        <row r="516">
          <cell r="C516" t="str">
            <v>* type</v>
          </cell>
        </row>
        <row r="518">
          <cell r="C518" t="str">
            <v>Diffuseurs circulaires à jet hélicoïdal de soufflage et de reprise</v>
          </cell>
          <cell r="D518" t="str">
            <v>U</v>
          </cell>
        </row>
        <row r="519">
          <cell r="C519" t="str">
            <v xml:space="preserve">* marque </v>
          </cell>
        </row>
        <row r="520">
          <cell r="C520" t="str">
            <v>* type</v>
          </cell>
        </row>
        <row r="522">
          <cell r="C522" t="str">
            <v>Diffuseurs d'extraction des locaux équipés de diffuseurs circulaires de reprise</v>
          </cell>
          <cell r="D522" t="str">
            <v>U</v>
          </cell>
        </row>
        <row r="523">
          <cell r="C523" t="str">
            <v xml:space="preserve">* marque </v>
          </cell>
        </row>
        <row r="524">
          <cell r="C524" t="str">
            <v>* type</v>
          </cell>
        </row>
        <row r="531">
          <cell r="B531">
            <v>7</v>
          </cell>
          <cell r="C531" t="str">
            <v xml:space="preserve">SOUS-TOTAL TRAITEMENT DES LOCAUX PAR VC AVEC PRESSION DISPONIBLE </v>
          </cell>
        </row>
        <row r="533">
          <cell r="B533">
            <v>8</v>
          </cell>
          <cell r="C533" t="str">
            <v xml:space="preserve">TRAITEMENT DE LOCAUX TECHNIQUES PAR CASSETTES 4 TUBES </v>
          </cell>
        </row>
        <row r="535">
          <cell r="C535" t="str">
            <v>Cassettes simples 4 voies - 4 tubes (y compris régulation, régulateur…)</v>
          </cell>
          <cell r="D535" t="str">
            <v>U</v>
          </cell>
        </row>
        <row r="536">
          <cell r="C536" t="str">
            <v xml:space="preserve">* marque </v>
          </cell>
        </row>
        <row r="537">
          <cell r="C537" t="str">
            <v>* type</v>
          </cell>
        </row>
        <row r="539">
          <cell r="C539" t="str">
            <v>Cassettes doubles 4 voies - 4 tubes (y compris régulation, régulateur…)</v>
          </cell>
          <cell r="D539" t="str">
            <v>U</v>
          </cell>
        </row>
        <row r="540">
          <cell r="C540" t="str">
            <v xml:space="preserve">* marque </v>
          </cell>
        </row>
        <row r="541">
          <cell r="C541" t="str">
            <v>* type</v>
          </cell>
        </row>
        <row r="553">
          <cell r="B553">
            <v>8</v>
          </cell>
          <cell r="C553" t="str">
            <v xml:space="preserve">SOUS-TOTAL TRAITEMENT DE LOCAUX TECHNIQUES PAR CASSETTES 4 TUBES </v>
          </cell>
        </row>
        <row r="555">
          <cell r="B555">
            <v>9</v>
          </cell>
          <cell r="C555" t="str">
            <v xml:space="preserve">TRAITEMENT DE L'AIR DE L'AMPHITEATRE </v>
          </cell>
        </row>
        <row r="557">
          <cell r="C557" t="str">
            <v>Centrale d'air à débit constant avec caisson 2 voies type OUTDOOR y compris l'ensemble des équipements, régulation, capteurs, actionneurs, automate…)</v>
          </cell>
        </row>
        <row r="558">
          <cell r="C558" t="str">
            <v xml:space="preserve">* marque </v>
          </cell>
          <cell r="D558" t="str">
            <v>Ens</v>
          </cell>
          <cell r="E558">
            <v>1</v>
          </cell>
        </row>
        <row r="559">
          <cell r="C559" t="str">
            <v>* type</v>
          </cell>
        </row>
        <row r="560">
          <cell r="C560" t="str">
            <v>* marque régulation</v>
          </cell>
          <cell r="D560" t="str">
            <v>Ens</v>
          </cell>
          <cell r="E560">
            <v>1</v>
          </cell>
        </row>
        <row r="561">
          <cell r="C561" t="str">
            <v>* type</v>
          </cell>
        </row>
        <row r="563">
          <cell r="C563" t="str">
            <v>Châssis mécano soudé de supportage</v>
          </cell>
          <cell r="D563" t="str">
            <v>Ens</v>
          </cell>
        </row>
        <row r="564">
          <cell r="E564">
            <v>1</v>
          </cell>
        </row>
        <row r="565">
          <cell r="C565" t="str">
            <v>Gaine de soufflage et de reprise en FIBRASTAFF y compris protection ISOXAL en terrasse</v>
          </cell>
          <cell r="D565" t="str">
            <v>m2</v>
          </cell>
        </row>
        <row r="567">
          <cell r="C567" t="str">
            <v>Piège à son</v>
          </cell>
          <cell r="D567" t="str">
            <v>U</v>
          </cell>
        </row>
        <row r="569">
          <cell r="C569" t="str">
            <v>plénum de soufflage (acoustique et coupe-feu) au niveau des blocs sanitaires</v>
          </cell>
          <cell r="D569" t="str">
            <v>Ens</v>
          </cell>
          <cell r="E569">
            <v>1</v>
          </cell>
        </row>
        <row r="571">
          <cell r="C571" t="str">
            <v>ventilateur d'extraction type 400° C - 2 H</v>
          </cell>
          <cell r="D571" t="str">
            <v>U</v>
          </cell>
        </row>
        <row r="572">
          <cell r="C572" t="str">
            <v xml:space="preserve">* marque </v>
          </cell>
        </row>
        <row r="573">
          <cell r="C573" t="str">
            <v>* type</v>
          </cell>
        </row>
        <row r="575">
          <cell r="C575" t="str">
            <v>Volet coupe-feu 2 H sur circuit reprise CTA (asservi à la DI)</v>
          </cell>
          <cell r="D575" t="str">
            <v>U</v>
          </cell>
        </row>
        <row r="576">
          <cell r="C576" t="str">
            <v xml:space="preserve">* marque </v>
          </cell>
        </row>
        <row r="577">
          <cell r="C577" t="str">
            <v>* type</v>
          </cell>
        </row>
        <row r="579">
          <cell r="C579" t="str">
            <v>Coffret de relayage CTA et extracteur</v>
          </cell>
          <cell r="D579" t="str">
            <v>U</v>
          </cell>
        </row>
        <row r="580">
          <cell r="C580" t="str">
            <v xml:space="preserve">* marque </v>
          </cell>
        </row>
        <row r="581">
          <cell r="C581" t="str">
            <v>* type</v>
          </cell>
        </row>
        <row r="582">
          <cell r="D582" t="str">
            <v>U</v>
          </cell>
        </row>
        <row r="583">
          <cell r="C583" t="str">
            <v>Armoire électrique</v>
          </cell>
        </row>
        <row r="585">
          <cell r="C585" t="str">
            <v>Diffuseurs de soufflage sous les sièges</v>
          </cell>
          <cell r="D585" t="str">
            <v>U</v>
          </cell>
        </row>
        <row r="586">
          <cell r="C586" t="str">
            <v xml:space="preserve">* marque </v>
          </cell>
        </row>
        <row r="587">
          <cell r="C587" t="str">
            <v>* type</v>
          </cell>
        </row>
        <row r="589">
          <cell r="C589" t="str">
            <v>Diffuseurs scène</v>
          </cell>
          <cell r="D589" t="str">
            <v>U</v>
          </cell>
        </row>
        <row r="590">
          <cell r="C590" t="str">
            <v xml:space="preserve">* marque </v>
          </cell>
        </row>
        <row r="591">
          <cell r="C591" t="str">
            <v>* type</v>
          </cell>
        </row>
        <row r="593">
          <cell r="C593" t="str">
            <v>Registre pour chaque plénum de soufflage</v>
          </cell>
          <cell r="D593" t="str">
            <v>U</v>
          </cell>
        </row>
        <row r="594">
          <cell r="C594" t="str">
            <v xml:space="preserve">* marque </v>
          </cell>
        </row>
        <row r="595">
          <cell r="C595" t="str">
            <v>* type</v>
          </cell>
        </row>
        <row r="597">
          <cell r="C597" t="str">
            <v>Platine de commande</v>
          </cell>
          <cell r="D597" t="str">
            <v>U</v>
          </cell>
        </row>
        <row r="599">
          <cell r="C599" t="str">
            <v>Traitement Régie et extraction Régie (appareil de projection)</v>
          </cell>
        </row>
        <row r="601">
          <cell r="C601" t="str">
            <v>Gaine circulaire</v>
          </cell>
          <cell r="D601" t="str">
            <v>ml</v>
          </cell>
        </row>
        <row r="602">
          <cell r="C602" t="str">
            <v>* diamètre</v>
          </cell>
        </row>
        <row r="604">
          <cell r="C604" t="str">
            <v>Extracteur</v>
          </cell>
          <cell r="D604" t="str">
            <v>U</v>
          </cell>
        </row>
        <row r="605">
          <cell r="C605" t="str">
            <v xml:space="preserve">* marque </v>
          </cell>
        </row>
        <row r="606">
          <cell r="C606" t="str">
            <v>* type</v>
          </cell>
        </row>
        <row r="607">
          <cell r="C607" t="str">
            <v>* débit</v>
          </cell>
        </row>
        <row r="609">
          <cell r="C609" t="str">
            <v>Volet coupe-feu</v>
          </cell>
          <cell r="D609" t="str">
            <v>U</v>
          </cell>
        </row>
        <row r="610">
          <cell r="C610" t="str">
            <v xml:space="preserve">* marque </v>
          </cell>
        </row>
        <row r="611">
          <cell r="C611" t="str">
            <v>* type</v>
          </cell>
        </row>
        <row r="613">
          <cell r="C613" t="str">
            <v>Traitement par VC pression</v>
          </cell>
        </row>
        <row r="614">
          <cell r="C614" t="str">
            <v xml:space="preserve">* marque </v>
          </cell>
        </row>
        <row r="615">
          <cell r="C615" t="str">
            <v>* type</v>
          </cell>
        </row>
        <row r="617">
          <cell r="C617" t="str">
            <v>Gaine circulaire</v>
          </cell>
        </row>
        <row r="618">
          <cell r="C618" t="str">
            <v>* diamètre</v>
          </cell>
          <cell r="D618" t="str">
            <v>ml</v>
          </cell>
        </row>
        <row r="619">
          <cell r="C619" t="str">
            <v>* diamètre</v>
          </cell>
          <cell r="D619" t="str">
            <v>ml</v>
          </cell>
        </row>
        <row r="621">
          <cell r="C621" t="str">
            <v>Diffuseurs</v>
          </cell>
          <cell r="D621" t="str">
            <v>U</v>
          </cell>
        </row>
        <row r="622">
          <cell r="C622" t="str">
            <v xml:space="preserve">* marque </v>
          </cell>
        </row>
        <row r="623">
          <cell r="C623" t="str">
            <v>* type</v>
          </cell>
        </row>
        <row r="631">
          <cell r="B631">
            <v>9</v>
          </cell>
          <cell r="C631" t="str">
            <v xml:space="preserve">SOUS-TOTAL TRAITEMENT DE L'AIR DE L'AMPHITHEATRE </v>
          </cell>
        </row>
        <row r="633">
          <cell r="B633">
            <v>10</v>
          </cell>
          <cell r="C633" t="str">
            <v>TRAITEMENT DE L'AIR DU HALL ECOLE</v>
          </cell>
        </row>
        <row r="635">
          <cell r="C635" t="str">
            <v>Centrale d'air à débit constant avec caisson 3 voies type OUTDOOR y compris l'ensemble des équipements, régulation, capteurs, actionneurs, automate…)</v>
          </cell>
        </row>
        <row r="636">
          <cell r="C636" t="str">
            <v xml:space="preserve">* marque </v>
          </cell>
          <cell r="D636" t="str">
            <v>Ens</v>
          </cell>
          <cell r="E636">
            <v>1</v>
          </cell>
        </row>
        <row r="637">
          <cell r="C637" t="str">
            <v>* type</v>
          </cell>
        </row>
        <row r="638">
          <cell r="C638" t="str">
            <v>* marque régulation</v>
          </cell>
          <cell r="D638" t="str">
            <v>Ens</v>
          </cell>
          <cell r="E638">
            <v>1</v>
          </cell>
        </row>
        <row r="639">
          <cell r="C639" t="str">
            <v>* type</v>
          </cell>
        </row>
        <row r="641">
          <cell r="C641" t="str">
            <v>Châssis mécano soudé de supportage</v>
          </cell>
          <cell r="D641" t="str">
            <v>Ens</v>
          </cell>
          <cell r="E641">
            <v>1</v>
          </cell>
        </row>
        <row r="643">
          <cell r="C643" t="str">
            <v>Gaine de soufflage et de reprise</v>
          </cell>
        </row>
        <row r="645">
          <cell r="C645" t="str">
            <v>Tapissage intérieur (acoustique-thermique) des gaines maçonnées (verticales et horizontales) de soufflage</v>
          </cell>
          <cell r="D645" t="str">
            <v>Ens</v>
          </cell>
          <cell r="E645">
            <v>1</v>
          </cell>
        </row>
        <row r="647">
          <cell r="C647" t="str">
            <v>Plénum tôle de soufflage avec tôle perforée</v>
          </cell>
          <cell r="D647" t="str">
            <v>Ens</v>
          </cell>
          <cell r="E647">
            <v>1</v>
          </cell>
        </row>
        <row r="649">
          <cell r="C649" t="str">
            <v>Séparatif (chicanes) acoustique vertical et horizontal (type baffles)</v>
          </cell>
          <cell r="D649" t="str">
            <v>Ens</v>
          </cell>
          <cell r="E649">
            <v>1</v>
          </cell>
        </row>
        <row r="651">
          <cell r="C651" t="str">
            <v>Tôle perforée au soufflage</v>
          </cell>
          <cell r="D651" t="str">
            <v>Ens</v>
          </cell>
          <cell r="E651">
            <v>1</v>
          </cell>
        </row>
        <row r="653">
          <cell r="C653" t="str">
            <v>Gaine de reprise (y compris calorifuge et protection ISOXAL pour la partie en terrasse)</v>
          </cell>
          <cell r="D653" t="str">
            <v>Ens</v>
          </cell>
          <cell r="E653">
            <v>1</v>
          </cell>
        </row>
        <row r="655">
          <cell r="C655" t="str">
            <v>Clapet coupe-feu</v>
          </cell>
          <cell r="D655" t="str">
            <v>U</v>
          </cell>
        </row>
        <row r="656">
          <cell r="C656" t="str">
            <v xml:space="preserve">* marque </v>
          </cell>
        </row>
        <row r="657">
          <cell r="C657" t="str">
            <v>* type</v>
          </cell>
        </row>
        <row r="659">
          <cell r="C659" t="str">
            <v>Piège à son</v>
          </cell>
          <cell r="D659" t="str">
            <v>U</v>
          </cell>
        </row>
        <row r="661">
          <cell r="C661" t="str">
            <v>Plénum de rejet commun avec rejet CTA Amphithéâtre</v>
          </cell>
          <cell r="D661" t="str">
            <v>Ens</v>
          </cell>
          <cell r="E661">
            <v>1</v>
          </cell>
        </row>
        <row r="663">
          <cell r="C663" t="str">
            <v>Armoire électrique</v>
          </cell>
          <cell r="D663" t="str">
            <v>U</v>
          </cell>
        </row>
        <row r="665">
          <cell r="B665">
            <v>10</v>
          </cell>
          <cell r="C665" t="str">
            <v>SOUS-TOTAL TRAITEMENT DE L'AIR DU HALL ECOLE</v>
          </cell>
        </row>
        <row r="667">
          <cell r="B667">
            <v>11</v>
          </cell>
          <cell r="C667" t="str">
            <v>OPTION 12</v>
          </cell>
        </row>
        <row r="668">
          <cell r="C668" t="str">
            <v>CHAUFFAGE ET RAFRAICHISSEMENT PAR LE SOL DU HALL ECOLE</v>
          </cell>
        </row>
        <row r="670">
          <cell r="C670" t="str">
            <v>Collecteurs aller et retour boucles</v>
          </cell>
          <cell r="D670" t="str">
            <v>U</v>
          </cell>
        </row>
        <row r="672">
          <cell r="C672" t="str">
            <v>Panneau de sol y compris dalles polystyrène</v>
          </cell>
          <cell r="D672" t="str">
            <v>Ens</v>
          </cell>
          <cell r="E672">
            <v>1</v>
          </cell>
        </row>
        <row r="673">
          <cell r="C673" t="str">
            <v xml:space="preserve">* marque </v>
          </cell>
        </row>
        <row r="674">
          <cell r="C674" t="str">
            <v>* type</v>
          </cell>
        </row>
        <row r="676">
          <cell r="C676" t="str">
            <v>Sondes (limitation retour - sonde contact de sol)</v>
          </cell>
          <cell r="D676" t="str">
            <v>Ens</v>
          </cell>
          <cell r="E676">
            <v>1</v>
          </cell>
        </row>
        <row r="682">
          <cell r="B682">
            <v>11</v>
          </cell>
          <cell r="C682" t="str">
            <v>OPTION 12
SOUS-TOTAL CHAUFFAGE ET RAFRAICHISSEMENT PAR LE SOL DU HALL ECOLE</v>
          </cell>
        </row>
        <row r="684">
          <cell r="B684">
            <v>12</v>
          </cell>
          <cell r="C684" t="str">
            <v>TRAITEMENT PAR CORPS DE CHAUFFE</v>
          </cell>
        </row>
        <row r="686">
          <cell r="C686" t="str">
            <v>Corps de chauffe devant paroi vitrée (y compris cage d'escalier)</v>
          </cell>
          <cell r="D686" t="str">
            <v>U</v>
          </cell>
        </row>
        <row r="687">
          <cell r="C687" t="str">
            <v>* marque</v>
          </cell>
        </row>
        <row r="688">
          <cell r="C688" t="str">
            <v>* type</v>
          </cell>
        </row>
        <row r="690">
          <cell r="C690" t="str">
            <v>Equipement de ces corps de chauffe</v>
          </cell>
          <cell r="D690" t="str">
            <v>Ens</v>
          </cell>
          <cell r="E690">
            <v>1</v>
          </cell>
        </row>
        <row r="691">
          <cell r="C691" t="str">
            <v>(robinet double réglage, té de réglage et d'isolement, patte de support,,,)</v>
          </cell>
        </row>
        <row r="693">
          <cell r="C693" t="str">
            <v>Tuyauteries corps de chauffe Façades</v>
          </cell>
        </row>
        <row r="694">
          <cell r="C694" t="str">
            <v>(y compris patte supports tuyauteries, flexibles acoustiques, carter de protection des flexibles acoustiques)</v>
          </cell>
          <cell r="D694" t="str">
            <v>Ens</v>
          </cell>
          <cell r="E694">
            <v>1</v>
          </cell>
        </row>
        <row r="696">
          <cell r="C696" t="str">
            <v>Autres corps de chauffe</v>
          </cell>
        </row>
        <row r="698">
          <cell r="C698" t="str">
            <v>Corps de chauffe ECOLE</v>
          </cell>
          <cell r="D698" t="str">
            <v>U</v>
          </cell>
        </row>
        <row r="699">
          <cell r="C699" t="str">
            <v>* marque</v>
          </cell>
        </row>
        <row r="700">
          <cell r="C700" t="str">
            <v>* type</v>
          </cell>
        </row>
        <row r="701">
          <cell r="C701" t="str">
            <v>(y compris robinet thermostatique et té de réglage)</v>
          </cell>
        </row>
        <row r="703">
          <cell r="C703" t="str">
            <v>Tuyauteries circuit régulé radiateurs se distribuant dans l'ECOLE</v>
          </cell>
        </row>
        <row r="704">
          <cell r="C704" t="str">
            <v>§</v>
          </cell>
          <cell r="D704" t="str">
            <v>ml</v>
          </cell>
        </row>
        <row r="705">
          <cell r="C705" t="str">
            <v>§</v>
          </cell>
          <cell r="D705" t="str">
            <v>ml</v>
          </cell>
        </row>
        <row r="707">
          <cell r="C707" t="str">
            <v>Calorifuge de ce réseau régulé passant dans les faux-plafonds</v>
          </cell>
          <cell r="D707" t="str">
            <v>m²</v>
          </cell>
        </row>
        <row r="714">
          <cell r="B714">
            <v>12</v>
          </cell>
          <cell r="C714" t="str">
            <v>SOUS-TOTAL TRAITEMENT PAR CORPS DE CHAUFFE</v>
          </cell>
        </row>
        <row r="717">
          <cell r="B717">
            <v>13</v>
          </cell>
          <cell r="C717" t="str">
            <v>EXTRACTION ECOLE ET ARMOIRE ELECTRIQUE TERRASSE</v>
          </cell>
        </row>
        <row r="719">
          <cell r="C719" t="str">
            <v>Extracteur sanitaires mis en œuvre en terrasse Amphithéâtre</v>
          </cell>
          <cell r="D719" t="str">
            <v>U</v>
          </cell>
        </row>
        <row r="720">
          <cell r="C720" t="str">
            <v>* marque</v>
          </cell>
        </row>
        <row r="721">
          <cell r="C721" t="str">
            <v>* type</v>
          </cell>
        </row>
        <row r="723">
          <cell r="C723" t="str">
            <v>Gaine d'extraction des différents sanitaires</v>
          </cell>
          <cell r="D723" t="str">
            <v>Ens</v>
          </cell>
          <cell r="E723">
            <v>1</v>
          </cell>
        </row>
        <row r="725">
          <cell r="C725" t="str">
            <v>Bouches d'extraction Sanitaires</v>
          </cell>
          <cell r="D725" t="str">
            <v>U</v>
          </cell>
        </row>
        <row r="726">
          <cell r="C726" t="str">
            <v>* marque</v>
          </cell>
        </row>
        <row r="727">
          <cell r="C727" t="str">
            <v>* type</v>
          </cell>
        </row>
        <row r="729">
          <cell r="C729" t="str">
            <v>Volet coupe-feu</v>
          </cell>
          <cell r="D729" t="str">
            <v>U</v>
          </cell>
        </row>
        <row r="730">
          <cell r="C730" t="str">
            <v>* marque</v>
          </cell>
        </row>
        <row r="731">
          <cell r="C731" t="str">
            <v>* type</v>
          </cell>
        </row>
        <row r="733">
          <cell r="C733" t="str">
            <v>Armoire électrique Terrasse Amphithéâtre</v>
          </cell>
          <cell r="D733" t="str">
            <v>Ens</v>
          </cell>
          <cell r="E733">
            <v>1</v>
          </cell>
        </row>
        <row r="740">
          <cell r="B740">
            <v>13</v>
          </cell>
          <cell r="C740" t="str">
            <v>SOUS-TOTAL EXTRACTION ECOLE ET ARMOIRE ELECTRIQUE TERRASSE</v>
          </cell>
        </row>
        <row r="743">
          <cell r="B743">
            <v>14</v>
          </cell>
          <cell r="C743" t="str">
            <v>CTA AIR NEUF SALLE A MANGER</v>
          </cell>
        </row>
        <row r="745">
          <cell r="C745" t="str">
            <v>CTA Air neuf Salle à manger</v>
          </cell>
        </row>
        <row r="746">
          <cell r="C746" t="str">
            <v>* marque</v>
          </cell>
        </row>
        <row r="747">
          <cell r="C747" t="str">
            <v>* type</v>
          </cell>
        </row>
        <row r="748">
          <cell r="C748" t="str">
            <v>* débit</v>
          </cell>
        </row>
        <row r="749">
          <cell r="C749" t="str">
            <v>y compris l'ensemble des équipements, régulation, capteurs, actionneur, automate...)</v>
          </cell>
          <cell r="D749" t="str">
            <v>Ens</v>
          </cell>
          <cell r="E749">
            <v>1</v>
          </cell>
        </row>
        <row r="751">
          <cell r="C751" t="str">
            <v>Piège à son</v>
          </cell>
          <cell r="D751" t="str">
            <v>U</v>
          </cell>
        </row>
        <row r="753">
          <cell r="C753" t="str">
            <v>Gaine de soufflage en LT</v>
          </cell>
          <cell r="D753" t="str">
            <v>kg</v>
          </cell>
        </row>
        <row r="755">
          <cell r="C755" t="str">
            <v>Gaine de soufflage hors LT</v>
          </cell>
          <cell r="D755" t="str">
            <v>kg</v>
          </cell>
        </row>
        <row r="757">
          <cell r="C757" t="str">
            <v>Gaines circulaires</v>
          </cell>
          <cell r="D757" t="str">
            <v>ml</v>
          </cell>
        </row>
        <row r="759">
          <cell r="C759" t="str">
            <v>Volet coupe-feu 2h</v>
          </cell>
        </row>
        <row r="760">
          <cell r="C760" t="str">
            <v>* marque</v>
          </cell>
        </row>
        <row r="761">
          <cell r="C761" t="str">
            <v>* type</v>
          </cell>
        </row>
        <row r="763">
          <cell r="C763" t="str">
            <v>Diffuseur de soufflage linéaires</v>
          </cell>
        </row>
        <row r="764">
          <cell r="C764" t="str">
            <v>* marque</v>
          </cell>
        </row>
        <row r="765">
          <cell r="C765" t="str">
            <v>* type</v>
          </cell>
        </row>
        <row r="767">
          <cell r="C767" t="str">
            <v>Armoire électrique</v>
          </cell>
        </row>
        <row r="774">
          <cell r="B774">
            <v>14</v>
          </cell>
          <cell r="C774" t="str">
            <v>SOUS-TOTAL CTA AIR NEUF SALLE A MANGER</v>
          </cell>
        </row>
        <row r="777">
          <cell r="B777">
            <v>15</v>
          </cell>
          <cell r="C777" t="str">
            <v>CTA AIR NEUF CAFETERIA</v>
          </cell>
        </row>
        <row r="779">
          <cell r="C779" t="str">
            <v>CTA Air neuf Cafétéria</v>
          </cell>
        </row>
        <row r="780">
          <cell r="C780" t="str">
            <v>* marque</v>
          </cell>
        </row>
        <row r="781">
          <cell r="C781" t="str">
            <v>* type</v>
          </cell>
        </row>
        <row r="782">
          <cell r="C782" t="str">
            <v>* débit</v>
          </cell>
        </row>
        <row r="783">
          <cell r="C783" t="str">
            <v>y compris l'ensemble des équipements, régulation, capteurs, actionneur, automate...)</v>
          </cell>
          <cell r="D783" t="str">
            <v>Ens</v>
          </cell>
          <cell r="E783">
            <v>1</v>
          </cell>
        </row>
        <row r="785">
          <cell r="C785" t="str">
            <v>Piège à son</v>
          </cell>
          <cell r="D785" t="str">
            <v>U</v>
          </cell>
        </row>
        <row r="787">
          <cell r="C787" t="str">
            <v>Gaine de soufflage en LT</v>
          </cell>
          <cell r="D787" t="str">
            <v>kg</v>
          </cell>
        </row>
        <row r="789">
          <cell r="C789" t="str">
            <v>Gaine de soufflage hors LT</v>
          </cell>
          <cell r="D789" t="str">
            <v>kg</v>
          </cell>
        </row>
        <row r="791">
          <cell r="C791" t="str">
            <v>Gaine de reprise</v>
          </cell>
          <cell r="D791" t="str">
            <v>kg</v>
          </cell>
        </row>
        <row r="793">
          <cell r="C793" t="str">
            <v>Gaines circulaires</v>
          </cell>
          <cell r="D793" t="str">
            <v>ml</v>
          </cell>
        </row>
        <row r="795">
          <cell r="C795" t="str">
            <v>Volet coupe-feu 2h</v>
          </cell>
        </row>
        <row r="796">
          <cell r="C796" t="str">
            <v>* marque</v>
          </cell>
        </row>
        <row r="797">
          <cell r="C797" t="str">
            <v>* type</v>
          </cell>
        </row>
        <row r="799">
          <cell r="C799" t="str">
            <v>Diffuseur de soufflage et d'extraction circulaires</v>
          </cell>
        </row>
        <row r="800">
          <cell r="C800" t="str">
            <v>* marque</v>
          </cell>
        </row>
        <row r="801">
          <cell r="C801" t="str">
            <v>* type</v>
          </cell>
          <cell r="D801" t="str">
            <v>U</v>
          </cell>
        </row>
        <row r="803">
          <cell r="C803" t="str">
            <v>Diffuseurs bureaux  et vestiaires</v>
          </cell>
          <cell r="D803" t="str">
            <v>Ens</v>
          </cell>
          <cell r="E803">
            <v>1</v>
          </cell>
        </row>
        <row r="805">
          <cell r="C805" t="str">
            <v>Caisson d'extraction (zone fumeurs)</v>
          </cell>
        </row>
        <row r="806">
          <cell r="C806" t="str">
            <v>* marque</v>
          </cell>
        </row>
        <row r="807">
          <cell r="C807" t="str">
            <v>* type</v>
          </cell>
        </row>
        <row r="808">
          <cell r="C808" t="str">
            <v>* débit</v>
          </cell>
        </row>
        <row r="816">
          <cell r="B816">
            <v>15</v>
          </cell>
          <cell r="C816" t="str">
            <v>SOUS-TOTAL CTA AIR NEUF CAFETERIA</v>
          </cell>
        </row>
        <row r="819">
          <cell r="B819">
            <v>16</v>
          </cell>
          <cell r="C819" t="str">
            <v>CTA AIR NEUF CUISINE-LAVERIE</v>
          </cell>
        </row>
        <row r="821">
          <cell r="C821" t="str">
            <v>CTA Air neuf Cuisine</v>
          </cell>
        </row>
        <row r="822">
          <cell r="C822" t="str">
            <v>* marque</v>
          </cell>
        </row>
        <row r="823">
          <cell r="C823" t="str">
            <v>* type</v>
          </cell>
        </row>
        <row r="824">
          <cell r="C824" t="str">
            <v>* débit</v>
          </cell>
        </row>
        <row r="825">
          <cell r="C825" t="str">
            <v>y compris l'ensemble des équipements, régulation, capteurs, actionneur, automate...)</v>
          </cell>
          <cell r="D825" t="str">
            <v>Ens</v>
          </cell>
          <cell r="E825">
            <v>1</v>
          </cell>
        </row>
        <row r="827">
          <cell r="C827" t="str">
            <v>Piège à son</v>
          </cell>
          <cell r="D827" t="str">
            <v>U</v>
          </cell>
        </row>
        <row r="829">
          <cell r="C829" t="str">
            <v>Gaine de soufflage en LT</v>
          </cell>
          <cell r="D829" t="str">
            <v>kg</v>
          </cell>
        </row>
        <row r="831">
          <cell r="C831" t="str">
            <v>Gaine de soufflage hors LT</v>
          </cell>
          <cell r="D831" t="str">
            <v>kg</v>
          </cell>
        </row>
        <row r="833">
          <cell r="C833" t="str">
            <v>Gaine d'extraction hors LT</v>
          </cell>
          <cell r="D833" t="str">
            <v>kg</v>
          </cell>
        </row>
        <row r="835">
          <cell r="C835" t="str">
            <v>Gaine circulaire</v>
          </cell>
          <cell r="D835" t="str">
            <v>ml</v>
          </cell>
        </row>
        <row r="837">
          <cell r="C837" t="str">
            <v>Flocage coupe-feu 2h gaine</v>
          </cell>
          <cell r="D837" t="str">
            <v>m²</v>
          </cell>
        </row>
        <row r="839">
          <cell r="C839" t="str">
            <v>Volets coupe-feu</v>
          </cell>
        </row>
        <row r="840">
          <cell r="C840" t="str">
            <v>* marque</v>
          </cell>
        </row>
        <row r="841">
          <cell r="C841" t="str">
            <v>* type</v>
          </cell>
          <cell r="D841" t="str">
            <v>U</v>
          </cell>
        </row>
        <row r="843">
          <cell r="C843" t="str">
            <v>Diffuseurs soufflage</v>
          </cell>
        </row>
        <row r="844">
          <cell r="C844" t="str">
            <v>* marque</v>
          </cell>
        </row>
        <row r="845">
          <cell r="C845" t="str">
            <v>* type</v>
          </cell>
          <cell r="D845" t="str">
            <v>U</v>
          </cell>
        </row>
        <row r="847">
          <cell r="C847" t="str">
            <v>Diffuseurs d'extraction</v>
          </cell>
        </row>
        <row r="848">
          <cell r="C848" t="str">
            <v>* marque</v>
          </cell>
        </row>
        <row r="849">
          <cell r="C849" t="str">
            <v>* type</v>
          </cell>
          <cell r="D849" t="str">
            <v>U</v>
          </cell>
        </row>
        <row r="851">
          <cell r="C851" t="str">
            <v>Extracteur locaux divers Cuisines</v>
          </cell>
        </row>
        <row r="852">
          <cell r="C852" t="str">
            <v>* marque</v>
          </cell>
        </row>
        <row r="853">
          <cell r="C853" t="str">
            <v>* type</v>
          </cell>
        </row>
        <row r="854">
          <cell r="C854" t="str">
            <v>* débit</v>
          </cell>
          <cell r="D854" t="str">
            <v>U</v>
          </cell>
        </row>
        <row r="856">
          <cell r="C856" t="str">
            <v>Extracteur Laverie</v>
          </cell>
        </row>
        <row r="857">
          <cell r="C857" t="str">
            <v>* marque</v>
          </cell>
        </row>
        <row r="858">
          <cell r="C858" t="str">
            <v>* type</v>
          </cell>
        </row>
        <row r="859">
          <cell r="C859" t="str">
            <v>*débit</v>
          </cell>
          <cell r="D859" t="str">
            <v>U</v>
          </cell>
        </row>
        <row r="861">
          <cell r="C861" t="str">
            <v>Armoires électriques Local CTA</v>
          </cell>
          <cell r="D861" t="str">
            <v>Ens</v>
          </cell>
          <cell r="E861">
            <v>1</v>
          </cell>
        </row>
        <row r="863">
          <cell r="C863" t="str">
            <v>Extracteur Sanitaires</v>
          </cell>
        </row>
        <row r="864">
          <cell r="C864" t="str">
            <v>* marque</v>
          </cell>
        </row>
        <row r="865">
          <cell r="C865" t="str">
            <v>* type</v>
          </cell>
        </row>
        <row r="867">
          <cell r="C867" t="str">
            <v>Extracteur Local déchets</v>
          </cell>
        </row>
        <row r="868">
          <cell r="C868" t="str">
            <v>* marque</v>
          </cell>
        </row>
        <row r="869">
          <cell r="C869" t="str">
            <v>* type</v>
          </cell>
        </row>
        <row r="871">
          <cell r="C871" t="str">
            <v>Splits systèmes Bureaux Intendant</v>
          </cell>
        </row>
        <row r="872">
          <cell r="C872" t="str">
            <v>* marque</v>
          </cell>
        </row>
        <row r="873">
          <cell r="C873" t="str">
            <v>* type</v>
          </cell>
          <cell r="D873" t="str">
            <v>U</v>
          </cell>
        </row>
        <row r="875">
          <cell r="C875" t="str">
            <v>Splits systèmes Local déchets</v>
          </cell>
        </row>
        <row r="876">
          <cell r="C876" t="str">
            <v>* marque</v>
          </cell>
        </row>
        <row r="877">
          <cell r="C877" t="str">
            <v>* type</v>
          </cell>
        </row>
        <row r="879">
          <cell r="C879" t="str">
            <v>Splits systèmes Préparation froide</v>
          </cell>
        </row>
        <row r="880">
          <cell r="C880" t="str">
            <v>* marque</v>
          </cell>
        </row>
        <row r="881">
          <cell r="C881" t="str">
            <v>* type</v>
          </cell>
        </row>
        <row r="890">
          <cell r="B890">
            <v>16</v>
          </cell>
          <cell r="C890" t="str">
            <v>SOUS-TOTAL CTA AIR NEUF CUISINE-LAVERIE</v>
          </cell>
        </row>
        <row r="893">
          <cell r="B893">
            <v>17</v>
          </cell>
          <cell r="C893" t="str">
            <v>EXTRACTION HOTTES</v>
          </cell>
        </row>
        <row r="895">
          <cell r="C895" t="str">
            <v>Extracteur Hotte Boutique vapeur - petit-déjeuner</v>
          </cell>
        </row>
        <row r="896">
          <cell r="C896" t="str">
            <v>* marque</v>
          </cell>
        </row>
        <row r="897">
          <cell r="C897" t="str">
            <v>* type</v>
          </cell>
        </row>
        <row r="898">
          <cell r="C898" t="str">
            <v>* débit</v>
          </cell>
          <cell r="D898" t="str">
            <v>U</v>
          </cell>
        </row>
        <row r="900">
          <cell r="C900" t="str">
            <v>Gaine d'extraction en tôle noire 15/10 + trappes de visites + flocage CF</v>
          </cell>
          <cell r="D900" t="str">
            <v>Ens</v>
          </cell>
          <cell r="E900">
            <v>1</v>
          </cell>
        </row>
        <row r="902">
          <cell r="C902" t="str">
            <v>Extracteur Hotte boutique Grillades - Pizza</v>
          </cell>
        </row>
        <row r="903">
          <cell r="C903" t="str">
            <v>* marque</v>
          </cell>
        </row>
        <row r="904">
          <cell r="C904" t="str">
            <v>* type</v>
          </cell>
        </row>
        <row r="905">
          <cell r="C905" t="str">
            <v>* débit</v>
          </cell>
          <cell r="D905" t="str">
            <v>U</v>
          </cell>
        </row>
        <row r="907">
          <cell r="C907" t="str">
            <v>Gaine d'extraction en tôle noire 15/10 + trappes de visites + flocage CF</v>
          </cell>
          <cell r="D907" t="str">
            <v>Ens</v>
          </cell>
          <cell r="E907">
            <v>1</v>
          </cell>
        </row>
        <row r="909">
          <cell r="C909" t="str">
            <v>Extracteur Local CUISSON</v>
          </cell>
        </row>
        <row r="910">
          <cell r="C910" t="str">
            <v>* marque</v>
          </cell>
        </row>
        <row r="911">
          <cell r="C911" t="str">
            <v>* type</v>
          </cell>
        </row>
        <row r="912">
          <cell r="C912" t="str">
            <v>* débit</v>
          </cell>
          <cell r="D912" t="str">
            <v>U</v>
          </cell>
        </row>
        <row r="914">
          <cell r="C914" t="str">
            <v>Gaine d'extraction en tôle noire 15/10 + trappes de visites + flocage CF</v>
          </cell>
          <cell r="D914" t="str">
            <v>Ens</v>
          </cell>
          <cell r="E914">
            <v>1</v>
          </cell>
        </row>
        <row r="916">
          <cell r="C916" t="str">
            <v>Trois conduits d'extraction en inox double peau</v>
          </cell>
        </row>
        <row r="917">
          <cell r="C917" t="str">
            <v>* marque</v>
          </cell>
        </row>
        <row r="918">
          <cell r="C918" t="str">
            <v>* type</v>
          </cell>
        </row>
        <row r="919">
          <cell r="C919" t="str">
            <v>* diamètre</v>
          </cell>
          <cell r="D919" t="str">
            <v>Ens</v>
          </cell>
          <cell r="E919">
            <v>1</v>
          </cell>
        </row>
        <row r="921">
          <cell r="C921" t="str">
            <v xml:space="preserve">Armoire électrique Local Extraction </v>
          </cell>
          <cell r="D921" t="str">
            <v>Ens</v>
          </cell>
          <cell r="E921">
            <v>1</v>
          </cell>
        </row>
        <row r="932">
          <cell r="B932">
            <v>17</v>
          </cell>
          <cell r="C932" t="str">
            <v>SOUS-TOTAL EXTRACTION HOTTES</v>
          </cell>
        </row>
        <row r="935">
          <cell r="B935">
            <v>18</v>
          </cell>
          <cell r="C935" t="str">
            <v>TRAITEMENT PAR CORPS DE CHAUFFE, BATIMENT RESTAURATION</v>
          </cell>
        </row>
        <row r="937">
          <cell r="C937" t="str">
            <v>Corps de chauffe devant paroi vitrée</v>
          </cell>
        </row>
        <row r="938">
          <cell r="C938" t="str">
            <v>* marque</v>
          </cell>
        </row>
        <row r="939">
          <cell r="C939" t="str">
            <v>* type</v>
          </cell>
          <cell r="D939" t="str">
            <v>U</v>
          </cell>
        </row>
        <row r="941">
          <cell r="C941" t="str">
            <v>Equipement de ces corps de chauffe</v>
          </cell>
        </row>
        <row r="942">
          <cell r="C942" t="str">
            <v>(robinet double réglage, té de réglage et d'isolement, patte de support...)</v>
          </cell>
          <cell r="D942" t="str">
            <v>Ens</v>
          </cell>
          <cell r="E942">
            <v>1</v>
          </cell>
        </row>
        <row r="944">
          <cell r="C944" t="str">
            <v>Tuyauteries corps de chauffe Façades</v>
          </cell>
        </row>
        <row r="945">
          <cell r="C945" t="str">
            <v>(y compris patte supports tuyauteries, flexibles acoustiques, carter de protection des flexibles acoustiques)</v>
          </cell>
          <cell r="D945" t="str">
            <v>Ens</v>
          </cell>
          <cell r="E945">
            <v>1</v>
          </cell>
        </row>
        <row r="947">
          <cell r="C947" t="str">
            <v>Autres corps de chauffe</v>
          </cell>
        </row>
        <row r="949">
          <cell r="C949" t="str">
            <v>Corps de chauffe Bâtiment Restauration</v>
          </cell>
        </row>
        <row r="950">
          <cell r="C950" t="str">
            <v>* marque</v>
          </cell>
        </row>
        <row r="951">
          <cell r="C951" t="str">
            <v>* type</v>
          </cell>
          <cell r="D951" t="str">
            <v>U</v>
          </cell>
        </row>
        <row r="952">
          <cell r="C952" t="str">
            <v>(y compris robinet thermostatique et té de réglage)</v>
          </cell>
        </row>
        <row r="954">
          <cell r="C954" t="str">
            <v>Tuyauteries circuit régulé radiateurs se distribuant dans le Bâtiment Restauration</v>
          </cell>
        </row>
        <row r="955">
          <cell r="C955" t="str">
            <v>* diamètre</v>
          </cell>
          <cell r="D955" t="str">
            <v>ml</v>
          </cell>
        </row>
        <row r="956">
          <cell r="C956" t="str">
            <v>* diamètre</v>
          </cell>
          <cell r="D956" t="str">
            <v>ml</v>
          </cell>
        </row>
        <row r="958">
          <cell r="C958" t="str">
            <v>Calorifuge de ce réseau régulé passant dans les faux-plafonds</v>
          </cell>
          <cell r="D958" t="str">
            <v>m²</v>
          </cell>
        </row>
        <row r="966">
          <cell r="B966">
            <v>18</v>
          </cell>
          <cell r="C966" t="str">
            <v>SOUS-TOTAL TRAITEMENT PAR CORPS DE CHAUFFE, BATIMENT RESTAURATION</v>
          </cell>
        </row>
        <row r="969">
          <cell r="B969">
            <v>19</v>
          </cell>
          <cell r="C969" t="str">
            <v>AIR NEUF BATIMENT IMPRIMERIE</v>
          </cell>
        </row>
        <row r="971">
          <cell r="C971" t="str">
            <v>CTA Air neuf Bâtiment Imprimerie</v>
          </cell>
        </row>
        <row r="972">
          <cell r="C972" t="str">
            <v>* marque</v>
          </cell>
        </row>
        <row r="973">
          <cell r="C973" t="str">
            <v>* type</v>
          </cell>
        </row>
        <row r="974">
          <cell r="C974" t="str">
            <v>* débit</v>
          </cell>
        </row>
        <row r="975">
          <cell r="C975" t="str">
            <v>(y compris l'ensemble des équipements, régulation, capteurs, automate...)U</v>
          </cell>
        </row>
        <row r="977">
          <cell r="C977" t="str">
            <v>Châssis mécano-soudé de support et d'entretien</v>
          </cell>
        </row>
        <row r="978">
          <cell r="C978" t="str">
            <v>(y compris échelle d'accès et rambarde de protection)</v>
          </cell>
          <cell r="D978" t="str">
            <v>Ens</v>
          </cell>
          <cell r="E978">
            <v>1</v>
          </cell>
        </row>
        <row r="980">
          <cell r="C980" t="str">
            <v>Pièges à son</v>
          </cell>
          <cell r="D980" t="str">
            <v>U</v>
          </cell>
        </row>
        <row r="982">
          <cell r="C982" t="str">
            <v>Gaines de soufflage en LT</v>
          </cell>
          <cell r="D982" t="str">
            <v>kg</v>
          </cell>
        </row>
        <row r="984">
          <cell r="C984" t="str">
            <v>Gaine de soufflage hors LT</v>
          </cell>
          <cell r="D984" t="str">
            <v>kg</v>
          </cell>
        </row>
        <row r="986">
          <cell r="C986" t="str">
            <v>Gaine circulaire</v>
          </cell>
        </row>
        <row r="988">
          <cell r="C988" t="str">
            <v xml:space="preserve">Calorifuge des gaines de soufflage </v>
          </cell>
          <cell r="D988" t="str">
            <v>m2</v>
          </cell>
        </row>
        <row r="990">
          <cell r="C990" t="str">
            <v>Volet coupe-feu 2 H</v>
          </cell>
          <cell r="D990" t="str">
            <v>U</v>
          </cell>
        </row>
        <row r="991">
          <cell r="C991" t="str">
            <v xml:space="preserve">* marque </v>
          </cell>
        </row>
        <row r="992">
          <cell r="C992" t="str">
            <v>* type</v>
          </cell>
        </row>
        <row r="994">
          <cell r="C994" t="str">
            <v>Diffuseur de soufflage</v>
          </cell>
          <cell r="D994" t="str">
            <v>U</v>
          </cell>
        </row>
        <row r="995">
          <cell r="C995" t="str">
            <v xml:space="preserve">* marque </v>
          </cell>
        </row>
        <row r="996">
          <cell r="C996" t="str">
            <v>* type</v>
          </cell>
        </row>
        <row r="1003">
          <cell r="B1003">
            <v>19</v>
          </cell>
          <cell r="C1003" t="str">
            <v>SOUS-TOTAL AIR NEUF BATIMENT IMPRIMERIE</v>
          </cell>
        </row>
        <row r="1006">
          <cell r="B1006">
            <v>20</v>
          </cell>
          <cell r="C1006" t="str">
            <v>EXTRACTION LOCAUX DIVERS IMPRIMERIE</v>
          </cell>
        </row>
        <row r="1008">
          <cell r="C1008" t="str">
            <v>Extracteur centrifuge en caisson</v>
          </cell>
          <cell r="D1008" t="str">
            <v>U</v>
          </cell>
        </row>
        <row r="1009">
          <cell r="C1009" t="str">
            <v xml:space="preserve">* marque </v>
          </cell>
        </row>
        <row r="1010">
          <cell r="C1010" t="str">
            <v>* type</v>
          </cell>
        </row>
        <row r="1011">
          <cell r="C1011" t="str">
            <v>* débit</v>
          </cell>
        </row>
        <row r="1013">
          <cell r="C1013" t="str">
            <v>Châssis mécano-soudé de support</v>
          </cell>
          <cell r="D1013" t="str">
            <v>Ens</v>
          </cell>
          <cell r="E1013">
            <v>1</v>
          </cell>
        </row>
        <row r="1015">
          <cell r="C1015" t="str">
            <v>Gaines d'extraction rectangulaires</v>
          </cell>
          <cell r="D1015" t="str">
            <v>kg</v>
          </cell>
        </row>
        <row r="1017">
          <cell r="C1017" t="str">
            <v>Gaines d'extraction circulaires</v>
          </cell>
          <cell r="D1017" t="str">
            <v>ml</v>
          </cell>
        </row>
        <row r="1019">
          <cell r="C1019" t="str">
            <v>Diffuseur d'extraction</v>
          </cell>
          <cell r="D1019" t="str">
            <v>U</v>
          </cell>
        </row>
        <row r="1020">
          <cell r="C1020" t="str">
            <v xml:space="preserve">* marque </v>
          </cell>
        </row>
        <row r="1021">
          <cell r="C1021" t="str">
            <v>* type</v>
          </cell>
        </row>
        <row r="1023">
          <cell r="C1023" t="str">
            <v>Volet coupe-feu 2 H</v>
          </cell>
          <cell r="D1023" t="str">
            <v>U</v>
          </cell>
        </row>
        <row r="1024">
          <cell r="C1024" t="str">
            <v xml:space="preserve">* marque </v>
          </cell>
        </row>
        <row r="1025">
          <cell r="C1025" t="str">
            <v>* type</v>
          </cell>
        </row>
        <row r="1027">
          <cell r="C1027" t="str">
            <v>Extracteur chambre claire (y compris protection électrique et boîtier marche-arrêt)</v>
          </cell>
          <cell r="D1027" t="str">
            <v>Ens</v>
          </cell>
          <cell r="E1027">
            <v>1</v>
          </cell>
        </row>
        <row r="1028">
          <cell r="C1028" t="str">
            <v xml:space="preserve">* marque </v>
          </cell>
        </row>
        <row r="1029">
          <cell r="C1029" t="str">
            <v>* type</v>
          </cell>
        </row>
        <row r="1030">
          <cell r="C1030" t="str">
            <v>* débit</v>
          </cell>
        </row>
        <row r="1031">
          <cell r="C1031" t="str">
            <v>(y compris réseau, diffuseur et grille de rejet)</v>
          </cell>
        </row>
        <row r="1033">
          <cell r="C1033" t="str">
            <v>Extracteur chambre noire (y compris protection électrique et boîtier marche-arrêt)</v>
          </cell>
          <cell r="D1033" t="str">
            <v>Ens</v>
          </cell>
          <cell r="E1033">
            <v>1</v>
          </cell>
        </row>
        <row r="1034">
          <cell r="C1034" t="str">
            <v xml:space="preserve">* marque </v>
          </cell>
        </row>
        <row r="1035">
          <cell r="C1035" t="str">
            <v>* type</v>
          </cell>
        </row>
        <row r="1036">
          <cell r="C1036" t="str">
            <v>* débit</v>
          </cell>
        </row>
        <row r="1037">
          <cell r="C1037" t="str">
            <v>(y compris réseau, diffuseur et grille de rejet)</v>
          </cell>
        </row>
        <row r="1039">
          <cell r="C1039" t="str">
            <v>Extracteur sanitaire (y compris protection électrique et boîtier marche-arrêt)</v>
          </cell>
          <cell r="D1039" t="str">
            <v xml:space="preserve">Ens </v>
          </cell>
          <cell r="E1039">
            <v>1</v>
          </cell>
        </row>
        <row r="1040">
          <cell r="C1040" t="str">
            <v xml:space="preserve">* marque </v>
          </cell>
        </row>
        <row r="1041">
          <cell r="C1041" t="str">
            <v>* type</v>
          </cell>
        </row>
        <row r="1042">
          <cell r="C1042" t="str">
            <v>* débit</v>
          </cell>
        </row>
        <row r="1043">
          <cell r="C1043" t="str">
            <v>(y compris réseau, diffuseur et grille de rejet)</v>
          </cell>
        </row>
        <row r="1045">
          <cell r="C1045" t="str">
            <v>Gaine d'extraction réseau sanitaires</v>
          </cell>
          <cell r="D1045" t="str">
            <v>Ens</v>
          </cell>
        </row>
        <row r="1047">
          <cell r="C1047" t="str">
            <v xml:space="preserve">Bouche d'extraction sanitaires </v>
          </cell>
          <cell r="D1047" t="str">
            <v>U</v>
          </cell>
        </row>
        <row r="1049">
          <cell r="C1049" t="str">
            <v>Cheminée en inox simple paroi de rejet locaux divers</v>
          </cell>
          <cell r="D1049" t="str">
            <v xml:space="preserve">Ens </v>
          </cell>
          <cell r="E1049">
            <v>1</v>
          </cell>
        </row>
        <row r="1050">
          <cell r="C1050" t="str">
            <v xml:space="preserve">* marque </v>
          </cell>
        </row>
        <row r="1051">
          <cell r="C1051" t="str">
            <v>* type</v>
          </cell>
        </row>
        <row r="1052">
          <cell r="C1052" t="str">
            <v>* diamètre</v>
          </cell>
        </row>
        <row r="1053">
          <cell r="C1053" t="str">
            <v>* hauteur</v>
          </cell>
        </row>
        <row r="1055">
          <cell r="C1055" t="str">
            <v>Flocage coupe-feu gaine générale d'extraction en aval de l'extracteur</v>
          </cell>
          <cell r="D1055" t="str">
            <v>m2</v>
          </cell>
        </row>
        <row r="1080">
          <cell r="B1080">
            <v>20</v>
          </cell>
          <cell r="C1080" t="str">
            <v>SOUS-TOTAL EXTRACTION LOCAUX DIVERS IMPRIMERIE</v>
          </cell>
        </row>
        <row r="1082">
          <cell r="B1082">
            <v>21</v>
          </cell>
          <cell r="C1082" t="str">
            <v>CTA ET EXTRACTEUR ATELIER IMPRIMERIE</v>
          </cell>
        </row>
        <row r="1084">
          <cell r="C1084" t="str">
            <v>Centrale d'air à débit constant avec caisson 3 voies (y compris équipements, régulation, capteurs, actionneurs, automate)</v>
          </cell>
        </row>
        <row r="1085">
          <cell r="C1085" t="str">
            <v xml:space="preserve">* marque </v>
          </cell>
          <cell r="D1085" t="str">
            <v>Ens</v>
          </cell>
          <cell r="E1085">
            <v>1</v>
          </cell>
        </row>
        <row r="1086">
          <cell r="C1086" t="str">
            <v>* type</v>
          </cell>
        </row>
        <row r="1087">
          <cell r="C1087" t="str">
            <v>* marque régulation</v>
          </cell>
          <cell r="D1087" t="str">
            <v>Ens</v>
          </cell>
          <cell r="E1087">
            <v>1</v>
          </cell>
        </row>
        <row r="1088">
          <cell r="C1088" t="str">
            <v>* type</v>
          </cell>
        </row>
        <row r="1090">
          <cell r="C1090" t="str">
            <v>Châssis mécano-soudé de supportage et d'entretien (y compris échelle d'accès et rambarde de protection)</v>
          </cell>
          <cell r="D1090" t="str">
            <v>Ens</v>
          </cell>
          <cell r="E1090">
            <v>1</v>
          </cell>
        </row>
        <row r="1092">
          <cell r="C1092" t="str">
            <v>Gaine de soufflage et de reprise</v>
          </cell>
        </row>
        <row r="1093">
          <cell r="C1093" t="str">
            <v>* rectangulaire</v>
          </cell>
          <cell r="D1093" t="str">
            <v>kg</v>
          </cell>
        </row>
        <row r="1094">
          <cell r="C1094" t="str">
            <v>* circulaire</v>
          </cell>
          <cell r="D1094" t="str">
            <v>ml</v>
          </cell>
        </row>
        <row r="1096">
          <cell r="C1096" t="str">
            <v>Diffuseurs de soufflage</v>
          </cell>
          <cell r="D1096" t="str">
            <v>Ens</v>
          </cell>
          <cell r="E1096">
            <v>1</v>
          </cell>
        </row>
        <row r="1097">
          <cell r="C1097" t="str">
            <v xml:space="preserve">* marque </v>
          </cell>
        </row>
        <row r="1098">
          <cell r="C1098" t="str">
            <v>* type</v>
          </cell>
        </row>
        <row r="1100">
          <cell r="C1100" t="str">
            <v>Diffuseurs d'extraction</v>
          </cell>
          <cell r="D1100" t="str">
            <v>Ens</v>
          </cell>
          <cell r="E1100">
            <v>1</v>
          </cell>
        </row>
        <row r="1101">
          <cell r="C1101" t="str">
            <v>* marque</v>
          </cell>
        </row>
        <row r="1102">
          <cell r="C1102" t="str">
            <v>* type</v>
          </cell>
        </row>
        <row r="1104">
          <cell r="C1104" t="str">
            <v>Volets coupe-feu 2 H</v>
          </cell>
          <cell r="D1104" t="str">
            <v>U</v>
          </cell>
        </row>
        <row r="1105">
          <cell r="C1105" t="str">
            <v>* marque</v>
          </cell>
        </row>
        <row r="1106">
          <cell r="C1106" t="str">
            <v>* type</v>
          </cell>
        </row>
        <row r="1108">
          <cell r="C1108" t="str">
            <v>Extracteur Atelier IMPRIMERIE</v>
          </cell>
          <cell r="D1108" t="str">
            <v>Ens</v>
          </cell>
          <cell r="E1108">
            <v>1</v>
          </cell>
        </row>
        <row r="1109">
          <cell r="C1109" t="str">
            <v>* marque</v>
          </cell>
        </row>
        <row r="1110">
          <cell r="C1110" t="str">
            <v>* type</v>
          </cell>
        </row>
        <row r="1111">
          <cell r="C1111" t="str">
            <v>* débit</v>
          </cell>
        </row>
        <row r="1113">
          <cell r="C1113" t="str">
            <v>Gaine d'extraction Atelier</v>
          </cell>
        </row>
        <row r="1114">
          <cell r="C1114" t="str">
            <v>* rectangulaire</v>
          </cell>
          <cell r="D1114" t="str">
            <v>Kg</v>
          </cell>
        </row>
        <row r="1115">
          <cell r="C1115" t="str">
            <v>* circulaire</v>
          </cell>
          <cell r="D1115" t="str">
            <v>ml</v>
          </cell>
        </row>
        <row r="1117">
          <cell r="C1117" t="str">
            <v>Piquage en attente pour extractions ultérieures</v>
          </cell>
          <cell r="D1117" t="str">
            <v>Ens</v>
          </cell>
          <cell r="E1117">
            <v>1</v>
          </cell>
        </row>
        <row r="1119">
          <cell r="C1119" t="str">
            <v>Châssis mécano-soudé de support et d'entretien (y compris échelle d'accès et rambarde de protection)</v>
          </cell>
          <cell r="D1119" t="str">
            <v>Ens</v>
          </cell>
          <cell r="E1119">
            <v>1</v>
          </cell>
        </row>
        <row r="1121">
          <cell r="C1121" t="str">
            <v>Flocage coupe-feu gaine d'extraction</v>
          </cell>
          <cell r="D1121" t="str">
            <v>m2</v>
          </cell>
        </row>
        <row r="1123">
          <cell r="C1123" t="str">
            <v>Armoire électrique des deux extracteurs (mise en œuvre dans l'atelier)</v>
          </cell>
          <cell r="D1123" t="str">
            <v>Ens</v>
          </cell>
          <cell r="E1123">
            <v>1</v>
          </cell>
        </row>
        <row r="1125">
          <cell r="C1125" t="str">
            <v>Armoire électrique des 2 CTA IMPRIMERIE (mise en œuvre dans LT GF)</v>
          </cell>
          <cell r="D1125" t="str">
            <v>Ens</v>
          </cell>
          <cell r="E1125">
            <v>1</v>
          </cell>
        </row>
        <row r="1144">
          <cell r="B1144">
            <v>21</v>
          </cell>
          <cell r="C1144" t="str">
            <v>SOUS-TOTAL CTA ET EXTRACTEUR ATELIER IMPRIMERIE</v>
          </cell>
        </row>
        <row r="1146">
          <cell r="B1146">
            <v>22</v>
          </cell>
          <cell r="C1146" t="str">
            <v xml:space="preserve">TRAITEMENT DES LOCAUX PAR VC PLAFONNIERS, SPLIT SYSTEME ET CORPS DE CHAUFFE </v>
          </cell>
        </row>
        <row r="1148">
          <cell r="C1148" t="str">
            <v>Ventilo-convecteurs plafonnier carrossé avec plénum de soufflage et de reprise (y compris régulation, régulateur…)</v>
          </cell>
        </row>
        <row r="1149">
          <cell r="C1149" t="str">
            <v xml:space="preserve">* marque </v>
          </cell>
          <cell r="D1149" t="str">
            <v>Ens</v>
          </cell>
          <cell r="E1149">
            <v>1</v>
          </cell>
        </row>
        <row r="1150">
          <cell r="C1150" t="str">
            <v>* type</v>
          </cell>
        </row>
        <row r="1151">
          <cell r="C1151" t="str">
            <v>* marque régulation</v>
          </cell>
          <cell r="D1151" t="str">
            <v>Ens</v>
          </cell>
          <cell r="E1151">
            <v>1</v>
          </cell>
        </row>
        <row r="1152">
          <cell r="C1152" t="str">
            <v>* type</v>
          </cell>
        </row>
        <row r="1154">
          <cell r="C1154" t="str">
            <v>Split système pour traitement du local chauffeurs</v>
          </cell>
          <cell r="D1154" t="str">
            <v>U</v>
          </cell>
        </row>
        <row r="1155">
          <cell r="C1155" t="str">
            <v xml:space="preserve">* marque </v>
          </cell>
        </row>
        <row r="1156">
          <cell r="C1156" t="str">
            <v>* type</v>
          </cell>
        </row>
        <row r="1158">
          <cell r="C1158" t="str">
            <v>Concentrateur et bus reliant les différents VC pour programmation fonctionnement journalier, hebdomadaire, occupation - inoccupation….</v>
          </cell>
          <cell r="D1158" t="str">
            <v>Ens</v>
          </cell>
        </row>
        <row r="1160">
          <cell r="C1160" t="str">
            <v>Corps de chauffe IMPRIMERIE</v>
          </cell>
        </row>
        <row r="1161">
          <cell r="C1161" t="str">
            <v xml:space="preserve">* marque </v>
          </cell>
        </row>
        <row r="1162">
          <cell r="C1162" t="str">
            <v>* type</v>
          </cell>
        </row>
        <row r="1163">
          <cell r="C1163" t="str">
            <v>(y compris robinet thermostatique et té de réglage)</v>
          </cell>
        </row>
        <row r="1178">
          <cell r="B1178">
            <v>22</v>
          </cell>
          <cell r="C1178" t="str">
            <v xml:space="preserve">SOUS-TOTAL TRAITEMENT DES LOCAUX PAR VC PLAFONNIERS, SPLIT SYSTEME ET CORPS DE CHAUFFE </v>
          </cell>
        </row>
        <row r="1180">
          <cell r="B1180">
            <v>23</v>
          </cell>
          <cell r="C1180" t="str">
            <v>RESEAU EAU GLACEE ET RESEAU CONSTANT DANS BATIMENT IMPRIMERIE</v>
          </cell>
        </row>
        <row r="1182">
          <cell r="C1182" t="str">
            <v>Ensemble du réseau eau glacée se distribuant dans le local IMPRIMERIE</v>
          </cell>
          <cell r="D1182" t="str">
            <v>Ens</v>
          </cell>
          <cell r="E1182">
            <v>1</v>
          </cell>
        </row>
        <row r="1183">
          <cell r="C1183" t="str">
            <v>(y compris calorifuge et protection ISOXAL en LT GF)</v>
          </cell>
        </row>
        <row r="1185">
          <cell r="C1185" t="str">
            <v>Ensemble du réseau chauffage constant CTA (80° C / 60° C)</v>
          </cell>
          <cell r="D1185" t="str">
            <v>Ens</v>
          </cell>
          <cell r="E1185">
            <v>1</v>
          </cell>
        </row>
        <row r="1186">
          <cell r="C1186" t="str">
            <v>(y compris calorifuge, cordon chauffant anti-gel pour les parties extérieures et ISOXAL lors du passage en LT eau glacée)</v>
          </cell>
        </row>
        <row r="1198">
          <cell r="B1198">
            <v>23</v>
          </cell>
          <cell r="C1198" t="str">
            <v>SOUS-TOTAL RESEAU EAU GLACEE ET RESEAU CONSTANT DANS BATIMENT IMPRIMERIE</v>
          </cell>
        </row>
        <row r="1200">
          <cell r="B1200">
            <v>24</v>
          </cell>
          <cell r="C1200" t="str">
            <v xml:space="preserve">TUYAUTERIES DE LIAISON ENTRE LES DIFFERENTS BATIMENTS </v>
          </cell>
        </row>
        <row r="1202">
          <cell r="C1202" t="str">
            <v>Ensemble des tuyauteries Eau chauffage enterrées entre le bâtiment Restauration et le bâtiment Ecole</v>
          </cell>
          <cell r="D1202" t="str">
            <v>Ens</v>
          </cell>
          <cell r="E1202">
            <v>1</v>
          </cell>
        </row>
        <row r="1203">
          <cell r="C1203" t="str">
            <v xml:space="preserve">* marque </v>
          </cell>
        </row>
        <row r="1204">
          <cell r="C1204" t="str">
            <v>* type</v>
          </cell>
        </row>
        <row r="1206">
          <cell r="C1206" t="str">
            <v>Tuyauterie eau chauffage circuit constant 80° C / 60° C entre le bâtiment Ecole et le bâtiment Imprimerie</v>
          </cell>
          <cell r="D1206" t="str">
            <v>Ens</v>
          </cell>
          <cell r="E1206">
            <v>1</v>
          </cell>
        </row>
        <row r="1207">
          <cell r="C1207" t="str">
            <v xml:space="preserve">* marque </v>
          </cell>
        </row>
        <row r="1208">
          <cell r="C1208" t="str">
            <v>* type</v>
          </cell>
        </row>
        <row r="1214">
          <cell r="B1214">
            <v>24</v>
          </cell>
          <cell r="C1214" t="str">
            <v xml:space="preserve">SOUS-TOTAL TUYAUTERIES DE LIAISON ENTRE LES DIFFERENTS BATIMENTS </v>
          </cell>
        </row>
        <row r="1216">
          <cell r="B1216">
            <v>25</v>
          </cell>
          <cell r="C1216" t="str">
            <v>OPTION 13</v>
          </cell>
        </row>
        <row r="1217">
          <cell r="C1217" t="str">
            <v>LOGICIEL et portable pour contrôler le fonctionnement des installations</v>
          </cell>
        </row>
        <row r="1218">
          <cell r="C1218" t="str">
            <v>Mise à disposition d'un portable équipé du logiciel LX + (marque SAUTER ou techniquement équivalent)</v>
          </cell>
          <cell r="D1218" t="str">
            <v>U</v>
          </cell>
        </row>
        <row r="1220">
          <cell r="C1220" t="str">
            <v>Liste des points gérés par le logiciel</v>
          </cell>
          <cell r="D1220" t="str">
            <v>Ens</v>
          </cell>
          <cell r="E1220">
            <v>1</v>
          </cell>
        </row>
        <row r="1222">
          <cell r="C1222" t="str">
            <v>Programmation de tous les points gérés par le logiciel de maintenance</v>
          </cell>
          <cell r="D1222" t="str">
            <v>Ens</v>
          </cell>
          <cell r="E1222">
            <v>1</v>
          </cell>
        </row>
        <row r="1234">
          <cell r="B1234">
            <v>25</v>
          </cell>
          <cell r="C1234" t="str">
            <v>SOUS-TOTAL OPTION 13 LOGICIEL ET PORTABLE MAINTENANCE</v>
          </cell>
        </row>
        <row r="1236">
          <cell r="B1236">
            <v>26</v>
          </cell>
          <cell r="C1236" t="str">
            <v>CHAUFFAGE ET VMC DES DEUX MAISONS INDIVIDUELLES ET DU LOGMENT GARDIEN</v>
          </cell>
        </row>
        <row r="1237">
          <cell r="C1237" t="str">
            <v>Chaudières GAZ murale à ventouse et ballon d'ECS</v>
          </cell>
        </row>
        <row r="1238">
          <cell r="C1238" t="str">
            <v xml:space="preserve">* marque </v>
          </cell>
        </row>
        <row r="1239">
          <cell r="C1239" t="str">
            <v>* type</v>
          </cell>
          <cell r="D1239" t="str">
            <v>Ens</v>
          </cell>
        </row>
        <row r="1240">
          <cell r="C1240" t="str">
            <v>* type</v>
          </cell>
          <cell r="D1240" t="str">
            <v>Ens</v>
          </cell>
        </row>
        <row r="1241">
          <cell r="C1241" t="str">
            <v>(Y compris alimentation GAZ, ventouse, raccordement électrique…)</v>
          </cell>
        </row>
        <row r="1243">
          <cell r="C1243" t="str">
            <v>Distribution tube cuivre noyé en dalle (y compris collecteur d'alimentation et d'isolement)</v>
          </cell>
          <cell r="D1243" t="str">
            <v>Ens</v>
          </cell>
          <cell r="E1243">
            <v>1</v>
          </cell>
        </row>
        <row r="1245">
          <cell r="C1245" t="str">
            <v>Radiateurs</v>
          </cell>
        </row>
        <row r="1246">
          <cell r="C1246" t="str">
            <v xml:space="preserve">* marque </v>
          </cell>
        </row>
        <row r="1247">
          <cell r="C1247" t="str">
            <v>* type</v>
          </cell>
        </row>
        <row r="1248">
          <cell r="C1248" t="str">
            <v>(y compris robinets thermostatique et tés de réglage)</v>
          </cell>
          <cell r="D1248" t="str">
            <v>Ens</v>
          </cell>
          <cell r="E1248">
            <v>1</v>
          </cell>
        </row>
        <row r="1250">
          <cell r="C1250" t="str">
            <v>Extracteur de VMC individuelle</v>
          </cell>
        </row>
        <row r="1251">
          <cell r="C1251" t="str">
            <v xml:space="preserve">* marque </v>
          </cell>
        </row>
        <row r="1252">
          <cell r="C1252" t="str">
            <v>* type</v>
          </cell>
          <cell r="D1252" t="str">
            <v>U</v>
          </cell>
        </row>
        <row r="1253">
          <cell r="C1253" t="str">
            <v>* type</v>
          </cell>
          <cell r="D1253" t="str">
            <v>U</v>
          </cell>
        </row>
        <row r="1255">
          <cell r="C1255" t="str">
            <v>Gaines de liaison (y compris piège à son et grille de rejet d'air)</v>
          </cell>
          <cell r="D1255" t="str">
            <v>Ens</v>
          </cell>
          <cell r="E1255">
            <v>1</v>
          </cell>
        </row>
        <row r="1257">
          <cell r="C1257" t="str">
            <v>Bouche d'extraction autoréglables</v>
          </cell>
          <cell r="D1257" t="str">
            <v>Ens</v>
          </cell>
          <cell r="E1257">
            <v>1</v>
          </cell>
        </row>
        <row r="1259">
          <cell r="C1259" t="str">
            <v>Bouche d'entrée d'air</v>
          </cell>
          <cell r="D1259" t="str">
            <v>Ens</v>
          </cell>
          <cell r="E1259">
            <v>1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.H.O."/>
      <sheetName val="Gros oeuvre"/>
      <sheetName val="Etanchéité"/>
      <sheetName val="Menext"/>
      <sheetName val="Menint"/>
      <sheetName val="Métallerie"/>
      <sheetName val="Cloisons"/>
      <sheetName val="Faux plaf."/>
      <sheetName val="RevSols"/>
      <sheetName val="Peinture"/>
      <sheetName val="Asce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portes techno. 1"/>
      <sheetName val="Bord. M. Int.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21.XLS"/>
      <sheetName val="Lot11.XLS"/>
      <sheetName val="Lot12.XLS"/>
      <sheetName val="Lot.13XLS"/>
      <sheetName val="Lot14.XLS"/>
      <sheetName val="Lot15.XLS"/>
      <sheetName val="Lot16.XLS"/>
      <sheetName val="Lot17.XLS"/>
      <sheetName val="Lot18.XLS"/>
      <sheetName val="Lot19.XLS"/>
      <sheetName val="Lot20.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nt"/>
      <sheetName val="CHAUFFAGE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MODELES"/>
      <sheetName val="récap APS - F+S+T"/>
      <sheetName val="RECAP APD"/>
      <sheetName val="VRD"/>
      <sheetName val="LaFontaine-Chv"/>
      <sheetName val="La Fontaine - Pb"/>
      <sheetName val="Les Saules - Chv"/>
      <sheetName val="Les Saules - Pb"/>
      <sheetName val="LaTerrasse"/>
      <sheetName val="BâtTech"/>
      <sheetName val="Logt T3"/>
      <sheetName val="Pavillon XIX"/>
      <sheetName val="CMPA"/>
      <sheetName val="Pr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T"/>
    </sheetNames>
    <definedNames>
      <definedName name="VMC_LOGEMENT" refersTo="#REF!"/>
      <definedName name="VMC_SECTION" refersTo="#REF!"/>
    </defined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de Fax"/>
      <sheetName val="Rez-de-Chaussée"/>
      <sheetName val="Mezzanine"/>
      <sheetName val="Ministres"/>
      <sheetName val="Sous-Ministres"/>
      <sheetName val="Bureaux"/>
      <sheetName val="Rest. Ht  et  Bas"/>
      <sheetName val="Circulations  verticales"/>
      <sheetName val="BORD  ZONES"/>
      <sheetName val="Feuil12"/>
      <sheetName val="Feuil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Anal"/>
      <sheetName val="Coef M"/>
      <sheetName val="F Etud"/>
      <sheetName val="Rat GO"/>
      <sheetName val="ST GO"/>
      <sheetName val="CES"/>
      <sheetName val="Rev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2836-340F-4066-A4D5-4C68DC6CE0B4}">
  <dimension ref="A1:F86"/>
  <sheetViews>
    <sheetView showZeros="0" tabSelected="1" view="pageBreakPreview" zoomScale="115" zoomScaleNormal="115" zoomScaleSheetLayoutView="115" workbookViewId="0">
      <selection activeCell="B3" sqref="B3"/>
    </sheetView>
  </sheetViews>
  <sheetFormatPr baseColWidth="10" defaultColWidth="11.42578125" defaultRowHeight="12.75" x14ac:dyDescent="0.2"/>
  <cols>
    <col min="1" max="1" width="8.140625" style="29" customWidth="1"/>
    <col min="2" max="2" width="63.140625" style="28" customWidth="1"/>
    <col min="3" max="3" width="6" style="29" customWidth="1"/>
    <col min="4" max="4" width="6.42578125" style="30" customWidth="1"/>
    <col min="5" max="5" width="8.140625" style="31" customWidth="1"/>
    <col min="6" max="6" width="12.140625" style="32" customWidth="1"/>
    <col min="7" max="256" width="11.42578125" style="28"/>
    <col min="257" max="257" width="7" style="28" customWidth="1"/>
    <col min="258" max="258" width="47" style="28" customWidth="1"/>
    <col min="259" max="259" width="6" style="28" customWidth="1"/>
    <col min="260" max="260" width="6.42578125" style="28" customWidth="1"/>
    <col min="261" max="261" width="10.140625" style="28" customWidth="1"/>
    <col min="262" max="262" width="10.28515625" style="28" customWidth="1"/>
    <col min="263" max="512" width="11.42578125" style="28"/>
    <col min="513" max="513" width="7" style="28" customWidth="1"/>
    <col min="514" max="514" width="47" style="28" customWidth="1"/>
    <col min="515" max="515" width="6" style="28" customWidth="1"/>
    <col min="516" max="516" width="6.42578125" style="28" customWidth="1"/>
    <col min="517" max="517" width="10.140625" style="28" customWidth="1"/>
    <col min="518" max="518" width="10.28515625" style="28" customWidth="1"/>
    <col min="519" max="768" width="11.42578125" style="28"/>
    <col min="769" max="769" width="7" style="28" customWidth="1"/>
    <col min="770" max="770" width="47" style="28" customWidth="1"/>
    <col min="771" max="771" width="6" style="28" customWidth="1"/>
    <col min="772" max="772" width="6.42578125" style="28" customWidth="1"/>
    <col min="773" max="773" width="10.140625" style="28" customWidth="1"/>
    <col min="774" max="774" width="10.28515625" style="28" customWidth="1"/>
    <col min="775" max="1024" width="11.42578125" style="28"/>
    <col min="1025" max="1025" width="7" style="28" customWidth="1"/>
    <col min="1026" max="1026" width="47" style="28" customWidth="1"/>
    <col min="1027" max="1027" width="6" style="28" customWidth="1"/>
    <col min="1028" max="1028" width="6.42578125" style="28" customWidth="1"/>
    <col min="1029" max="1029" width="10.140625" style="28" customWidth="1"/>
    <col min="1030" max="1030" width="10.28515625" style="28" customWidth="1"/>
    <col min="1031" max="1280" width="11.42578125" style="28"/>
    <col min="1281" max="1281" width="7" style="28" customWidth="1"/>
    <col min="1282" max="1282" width="47" style="28" customWidth="1"/>
    <col min="1283" max="1283" width="6" style="28" customWidth="1"/>
    <col min="1284" max="1284" width="6.42578125" style="28" customWidth="1"/>
    <col min="1285" max="1285" width="10.140625" style="28" customWidth="1"/>
    <col min="1286" max="1286" width="10.28515625" style="28" customWidth="1"/>
    <col min="1287" max="1536" width="11.42578125" style="28"/>
    <col min="1537" max="1537" width="7" style="28" customWidth="1"/>
    <col min="1538" max="1538" width="47" style="28" customWidth="1"/>
    <col min="1539" max="1539" width="6" style="28" customWidth="1"/>
    <col min="1540" max="1540" width="6.42578125" style="28" customWidth="1"/>
    <col min="1541" max="1541" width="10.140625" style="28" customWidth="1"/>
    <col min="1542" max="1542" width="10.28515625" style="28" customWidth="1"/>
    <col min="1543" max="1792" width="11.42578125" style="28"/>
    <col min="1793" max="1793" width="7" style="28" customWidth="1"/>
    <col min="1794" max="1794" width="47" style="28" customWidth="1"/>
    <col min="1795" max="1795" width="6" style="28" customWidth="1"/>
    <col min="1796" max="1796" width="6.42578125" style="28" customWidth="1"/>
    <col min="1797" max="1797" width="10.140625" style="28" customWidth="1"/>
    <col min="1798" max="1798" width="10.28515625" style="28" customWidth="1"/>
    <col min="1799" max="2048" width="11.42578125" style="28"/>
    <col min="2049" max="2049" width="7" style="28" customWidth="1"/>
    <col min="2050" max="2050" width="47" style="28" customWidth="1"/>
    <col min="2051" max="2051" width="6" style="28" customWidth="1"/>
    <col min="2052" max="2052" width="6.42578125" style="28" customWidth="1"/>
    <col min="2053" max="2053" width="10.140625" style="28" customWidth="1"/>
    <col min="2054" max="2054" width="10.28515625" style="28" customWidth="1"/>
    <col min="2055" max="2304" width="11.42578125" style="28"/>
    <col min="2305" max="2305" width="7" style="28" customWidth="1"/>
    <col min="2306" max="2306" width="47" style="28" customWidth="1"/>
    <col min="2307" max="2307" width="6" style="28" customWidth="1"/>
    <col min="2308" max="2308" width="6.42578125" style="28" customWidth="1"/>
    <col min="2309" max="2309" width="10.140625" style="28" customWidth="1"/>
    <col min="2310" max="2310" width="10.28515625" style="28" customWidth="1"/>
    <col min="2311" max="2560" width="11.42578125" style="28"/>
    <col min="2561" max="2561" width="7" style="28" customWidth="1"/>
    <col min="2562" max="2562" width="47" style="28" customWidth="1"/>
    <col min="2563" max="2563" width="6" style="28" customWidth="1"/>
    <col min="2564" max="2564" width="6.42578125" style="28" customWidth="1"/>
    <col min="2565" max="2565" width="10.140625" style="28" customWidth="1"/>
    <col min="2566" max="2566" width="10.28515625" style="28" customWidth="1"/>
    <col min="2567" max="2816" width="11.42578125" style="28"/>
    <col min="2817" max="2817" width="7" style="28" customWidth="1"/>
    <col min="2818" max="2818" width="47" style="28" customWidth="1"/>
    <col min="2819" max="2819" width="6" style="28" customWidth="1"/>
    <col min="2820" max="2820" width="6.42578125" style="28" customWidth="1"/>
    <col min="2821" max="2821" width="10.140625" style="28" customWidth="1"/>
    <col min="2822" max="2822" width="10.28515625" style="28" customWidth="1"/>
    <col min="2823" max="3072" width="11.42578125" style="28"/>
    <col min="3073" max="3073" width="7" style="28" customWidth="1"/>
    <col min="3074" max="3074" width="47" style="28" customWidth="1"/>
    <col min="3075" max="3075" width="6" style="28" customWidth="1"/>
    <col min="3076" max="3076" width="6.42578125" style="28" customWidth="1"/>
    <col min="3077" max="3077" width="10.140625" style="28" customWidth="1"/>
    <col min="3078" max="3078" width="10.28515625" style="28" customWidth="1"/>
    <col min="3079" max="3328" width="11.42578125" style="28"/>
    <col min="3329" max="3329" width="7" style="28" customWidth="1"/>
    <col min="3330" max="3330" width="47" style="28" customWidth="1"/>
    <col min="3331" max="3331" width="6" style="28" customWidth="1"/>
    <col min="3332" max="3332" width="6.42578125" style="28" customWidth="1"/>
    <col min="3333" max="3333" width="10.140625" style="28" customWidth="1"/>
    <col min="3334" max="3334" width="10.28515625" style="28" customWidth="1"/>
    <col min="3335" max="3584" width="11.42578125" style="28"/>
    <col min="3585" max="3585" width="7" style="28" customWidth="1"/>
    <col min="3586" max="3586" width="47" style="28" customWidth="1"/>
    <col min="3587" max="3587" width="6" style="28" customWidth="1"/>
    <col min="3588" max="3588" width="6.42578125" style="28" customWidth="1"/>
    <col min="3589" max="3589" width="10.140625" style="28" customWidth="1"/>
    <col min="3590" max="3590" width="10.28515625" style="28" customWidth="1"/>
    <col min="3591" max="3840" width="11.42578125" style="28"/>
    <col min="3841" max="3841" width="7" style="28" customWidth="1"/>
    <col min="3842" max="3842" width="47" style="28" customWidth="1"/>
    <col min="3843" max="3843" width="6" style="28" customWidth="1"/>
    <col min="3844" max="3844" width="6.42578125" style="28" customWidth="1"/>
    <col min="3845" max="3845" width="10.140625" style="28" customWidth="1"/>
    <col min="3846" max="3846" width="10.28515625" style="28" customWidth="1"/>
    <col min="3847" max="4096" width="11.42578125" style="28"/>
    <col min="4097" max="4097" width="7" style="28" customWidth="1"/>
    <col min="4098" max="4098" width="47" style="28" customWidth="1"/>
    <col min="4099" max="4099" width="6" style="28" customWidth="1"/>
    <col min="4100" max="4100" width="6.42578125" style="28" customWidth="1"/>
    <col min="4101" max="4101" width="10.140625" style="28" customWidth="1"/>
    <col min="4102" max="4102" width="10.28515625" style="28" customWidth="1"/>
    <col min="4103" max="4352" width="11.42578125" style="28"/>
    <col min="4353" max="4353" width="7" style="28" customWidth="1"/>
    <col min="4354" max="4354" width="47" style="28" customWidth="1"/>
    <col min="4355" max="4355" width="6" style="28" customWidth="1"/>
    <col min="4356" max="4356" width="6.42578125" style="28" customWidth="1"/>
    <col min="4357" max="4357" width="10.140625" style="28" customWidth="1"/>
    <col min="4358" max="4358" width="10.28515625" style="28" customWidth="1"/>
    <col min="4359" max="4608" width="11.42578125" style="28"/>
    <col min="4609" max="4609" width="7" style="28" customWidth="1"/>
    <col min="4610" max="4610" width="47" style="28" customWidth="1"/>
    <col min="4611" max="4611" width="6" style="28" customWidth="1"/>
    <col min="4612" max="4612" width="6.42578125" style="28" customWidth="1"/>
    <col min="4613" max="4613" width="10.140625" style="28" customWidth="1"/>
    <col min="4614" max="4614" width="10.28515625" style="28" customWidth="1"/>
    <col min="4615" max="4864" width="11.42578125" style="28"/>
    <col min="4865" max="4865" width="7" style="28" customWidth="1"/>
    <col min="4866" max="4866" width="47" style="28" customWidth="1"/>
    <col min="4867" max="4867" width="6" style="28" customWidth="1"/>
    <col min="4868" max="4868" width="6.42578125" style="28" customWidth="1"/>
    <col min="4869" max="4869" width="10.140625" style="28" customWidth="1"/>
    <col min="4870" max="4870" width="10.28515625" style="28" customWidth="1"/>
    <col min="4871" max="5120" width="11.42578125" style="28"/>
    <col min="5121" max="5121" width="7" style="28" customWidth="1"/>
    <col min="5122" max="5122" width="47" style="28" customWidth="1"/>
    <col min="5123" max="5123" width="6" style="28" customWidth="1"/>
    <col min="5124" max="5124" width="6.42578125" style="28" customWidth="1"/>
    <col min="5125" max="5125" width="10.140625" style="28" customWidth="1"/>
    <col min="5126" max="5126" width="10.28515625" style="28" customWidth="1"/>
    <col min="5127" max="5376" width="11.42578125" style="28"/>
    <col min="5377" max="5377" width="7" style="28" customWidth="1"/>
    <col min="5378" max="5378" width="47" style="28" customWidth="1"/>
    <col min="5379" max="5379" width="6" style="28" customWidth="1"/>
    <col min="5380" max="5380" width="6.42578125" style="28" customWidth="1"/>
    <col min="5381" max="5381" width="10.140625" style="28" customWidth="1"/>
    <col min="5382" max="5382" width="10.28515625" style="28" customWidth="1"/>
    <col min="5383" max="5632" width="11.42578125" style="28"/>
    <col min="5633" max="5633" width="7" style="28" customWidth="1"/>
    <col min="5634" max="5634" width="47" style="28" customWidth="1"/>
    <col min="5635" max="5635" width="6" style="28" customWidth="1"/>
    <col min="5636" max="5636" width="6.42578125" style="28" customWidth="1"/>
    <col min="5637" max="5637" width="10.140625" style="28" customWidth="1"/>
    <col min="5638" max="5638" width="10.28515625" style="28" customWidth="1"/>
    <col min="5639" max="5888" width="11.42578125" style="28"/>
    <col min="5889" max="5889" width="7" style="28" customWidth="1"/>
    <col min="5890" max="5890" width="47" style="28" customWidth="1"/>
    <col min="5891" max="5891" width="6" style="28" customWidth="1"/>
    <col min="5892" max="5892" width="6.42578125" style="28" customWidth="1"/>
    <col min="5893" max="5893" width="10.140625" style="28" customWidth="1"/>
    <col min="5894" max="5894" width="10.28515625" style="28" customWidth="1"/>
    <col min="5895" max="6144" width="11.42578125" style="28"/>
    <col min="6145" max="6145" width="7" style="28" customWidth="1"/>
    <col min="6146" max="6146" width="47" style="28" customWidth="1"/>
    <col min="6147" max="6147" width="6" style="28" customWidth="1"/>
    <col min="6148" max="6148" width="6.42578125" style="28" customWidth="1"/>
    <col min="6149" max="6149" width="10.140625" style="28" customWidth="1"/>
    <col min="6150" max="6150" width="10.28515625" style="28" customWidth="1"/>
    <col min="6151" max="6400" width="11.42578125" style="28"/>
    <col min="6401" max="6401" width="7" style="28" customWidth="1"/>
    <col min="6402" max="6402" width="47" style="28" customWidth="1"/>
    <col min="6403" max="6403" width="6" style="28" customWidth="1"/>
    <col min="6404" max="6404" width="6.42578125" style="28" customWidth="1"/>
    <col min="6405" max="6405" width="10.140625" style="28" customWidth="1"/>
    <col min="6406" max="6406" width="10.28515625" style="28" customWidth="1"/>
    <col min="6407" max="6656" width="11.42578125" style="28"/>
    <col min="6657" max="6657" width="7" style="28" customWidth="1"/>
    <col min="6658" max="6658" width="47" style="28" customWidth="1"/>
    <col min="6659" max="6659" width="6" style="28" customWidth="1"/>
    <col min="6660" max="6660" width="6.42578125" style="28" customWidth="1"/>
    <col min="6661" max="6661" width="10.140625" style="28" customWidth="1"/>
    <col min="6662" max="6662" width="10.28515625" style="28" customWidth="1"/>
    <col min="6663" max="6912" width="11.42578125" style="28"/>
    <col min="6913" max="6913" width="7" style="28" customWidth="1"/>
    <col min="6914" max="6914" width="47" style="28" customWidth="1"/>
    <col min="6915" max="6915" width="6" style="28" customWidth="1"/>
    <col min="6916" max="6916" width="6.42578125" style="28" customWidth="1"/>
    <col min="6917" max="6917" width="10.140625" style="28" customWidth="1"/>
    <col min="6918" max="6918" width="10.28515625" style="28" customWidth="1"/>
    <col min="6919" max="7168" width="11.42578125" style="28"/>
    <col min="7169" max="7169" width="7" style="28" customWidth="1"/>
    <col min="7170" max="7170" width="47" style="28" customWidth="1"/>
    <col min="7171" max="7171" width="6" style="28" customWidth="1"/>
    <col min="7172" max="7172" width="6.42578125" style="28" customWidth="1"/>
    <col min="7173" max="7173" width="10.140625" style="28" customWidth="1"/>
    <col min="7174" max="7174" width="10.28515625" style="28" customWidth="1"/>
    <col min="7175" max="7424" width="11.42578125" style="28"/>
    <col min="7425" max="7425" width="7" style="28" customWidth="1"/>
    <col min="7426" max="7426" width="47" style="28" customWidth="1"/>
    <col min="7427" max="7427" width="6" style="28" customWidth="1"/>
    <col min="7428" max="7428" width="6.42578125" style="28" customWidth="1"/>
    <col min="7429" max="7429" width="10.140625" style="28" customWidth="1"/>
    <col min="7430" max="7430" width="10.28515625" style="28" customWidth="1"/>
    <col min="7431" max="7680" width="11.42578125" style="28"/>
    <col min="7681" max="7681" width="7" style="28" customWidth="1"/>
    <col min="7682" max="7682" width="47" style="28" customWidth="1"/>
    <col min="7683" max="7683" width="6" style="28" customWidth="1"/>
    <col min="7684" max="7684" width="6.42578125" style="28" customWidth="1"/>
    <col min="7685" max="7685" width="10.140625" style="28" customWidth="1"/>
    <col min="7686" max="7686" width="10.28515625" style="28" customWidth="1"/>
    <col min="7687" max="7936" width="11.42578125" style="28"/>
    <col min="7937" max="7937" width="7" style="28" customWidth="1"/>
    <col min="7938" max="7938" width="47" style="28" customWidth="1"/>
    <col min="7939" max="7939" width="6" style="28" customWidth="1"/>
    <col min="7940" max="7940" width="6.42578125" style="28" customWidth="1"/>
    <col min="7941" max="7941" width="10.140625" style="28" customWidth="1"/>
    <col min="7942" max="7942" width="10.28515625" style="28" customWidth="1"/>
    <col min="7943" max="8192" width="11.42578125" style="28"/>
    <col min="8193" max="8193" width="7" style="28" customWidth="1"/>
    <col min="8194" max="8194" width="47" style="28" customWidth="1"/>
    <col min="8195" max="8195" width="6" style="28" customWidth="1"/>
    <col min="8196" max="8196" width="6.42578125" style="28" customWidth="1"/>
    <col min="8197" max="8197" width="10.140625" style="28" customWidth="1"/>
    <col min="8198" max="8198" width="10.28515625" style="28" customWidth="1"/>
    <col min="8199" max="8448" width="11.42578125" style="28"/>
    <col min="8449" max="8449" width="7" style="28" customWidth="1"/>
    <col min="8450" max="8450" width="47" style="28" customWidth="1"/>
    <col min="8451" max="8451" width="6" style="28" customWidth="1"/>
    <col min="8452" max="8452" width="6.42578125" style="28" customWidth="1"/>
    <col min="8453" max="8453" width="10.140625" style="28" customWidth="1"/>
    <col min="8454" max="8454" width="10.28515625" style="28" customWidth="1"/>
    <col min="8455" max="8704" width="11.42578125" style="28"/>
    <col min="8705" max="8705" width="7" style="28" customWidth="1"/>
    <col min="8706" max="8706" width="47" style="28" customWidth="1"/>
    <col min="8707" max="8707" width="6" style="28" customWidth="1"/>
    <col min="8708" max="8708" width="6.42578125" style="28" customWidth="1"/>
    <col min="8709" max="8709" width="10.140625" style="28" customWidth="1"/>
    <col min="8710" max="8710" width="10.28515625" style="28" customWidth="1"/>
    <col min="8711" max="8960" width="11.42578125" style="28"/>
    <col min="8961" max="8961" width="7" style="28" customWidth="1"/>
    <col min="8962" max="8962" width="47" style="28" customWidth="1"/>
    <col min="8963" max="8963" width="6" style="28" customWidth="1"/>
    <col min="8964" max="8964" width="6.42578125" style="28" customWidth="1"/>
    <col min="8965" max="8965" width="10.140625" style="28" customWidth="1"/>
    <col min="8966" max="8966" width="10.28515625" style="28" customWidth="1"/>
    <col min="8967" max="9216" width="11.42578125" style="28"/>
    <col min="9217" max="9217" width="7" style="28" customWidth="1"/>
    <col min="9218" max="9218" width="47" style="28" customWidth="1"/>
    <col min="9219" max="9219" width="6" style="28" customWidth="1"/>
    <col min="9220" max="9220" width="6.42578125" style="28" customWidth="1"/>
    <col min="9221" max="9221" width="10.140625" style="28" customWidth="1"/>
    <col min="9222" max="9222" width="10.28515625" style="28" customWidth="1"/>
    <col min="9223" max="9472" width="11.42578125" style="28"/>
    <col min="9473" max="9473" width="7" style="28" customWidth="1"/>
    <col min="9474" max="9474" width="47" style="28" customWidth="1"/>
    <col min="9475" max="9475" width="6" style="28" customWidth="1"/>
    <col min="9476" max="9476" width="6.42578125" style="28" customWidth="1"/>
    <col min="9477" max="9477" width="10.140625" style="28" customWidth="1"/>
    <col min="9478" max="9478" width="10.28515625" style="28" customWidth="1"/>
    <col min="9479" max="9728" width="11.42578125" style="28"/>
    <col min="9729" max="9729" width="7" style="28" customWidth="1"/>
    <col min="9730" max="9730" width="47" style="28" customWidth="1"/>
    <col min="9731" max="9731" width="6" style="28" customWidth="1"/>
    <col min="9732" max="9732" width="6.42578125" style="28" customWidth="1"/>
    <col min="9733" max="9733" width="10.140625" style="28" customWidth="1"/>
    <col min="9734" max="9734" width="10.28515625" style="28" customWidth="1"/>
    <col min="9735" max="9984" width="11.42578125" style="28"/>
    <col min="9985" max="9985" width="7" style="28" customWidth="1"/>
    <col min="9986" max="9986" width="47" style="28" customWidth="1"/>
    <col min="9987" max="9987" width="6" style="28" customWidth="1"/>
    <col min="9988" max="9988" width="6.42578125" style="28" customWidth="1"/>
    <col min="9989" max="9989" width="10.140625" style="28" customWidth="1"/>
    <col min="9990" max="9990" width="10.28515625" style="28" customWidth="1"/>
    <col min="9991" max="10240" width="11.42578125" style="28"/>
    <col min="10241" max="10241" width="7" style="28" customWidth="1"/>
    <col min="10242" max="10242" width="47" style="28" customWidth="1"/>
    <col min="10243" max="10243" width="6" style="28" customWidth="1"/>
    <col min="10244" max="10244" width="6.42578125" style="28" customWidth="1"/>
    <col min="10245" max="10245" width="10.140625" style="28" customWidth="1"/>
    <col min="10246" max="10246" width="10.28515625" style="28" customWidth="1"/>
    <col min="10247" max="10496" width="11.42578125" style="28"/>
    <col min="10497" max="10497" width="7" style="28" customWidth="1"/>
    <col min="10498" max="10498" width="47" style="28" customWidth="1"/>
    <col min="10499" max="10499" width="6" style="28" customWidth="1"/>
    <col min="10500" max="10500" width="6.42578125" style="28" customWidth="1"/>
    <col min="10501" max="10501" width="10.140625" style="28" customWidth="1"/>
    <col min="10502" max="10502" width="10.28515625" style="28" customWidth="1"/>
    <col min="10503" max="10752" width="11.42578125" style="28"/>
    <col min="10753" max="10753" width="7" style="28" customWidth="1"/>
    <col min="10754" max="10754" width="47" style="28" customWidth="1"/>
    <col min="10755" max="10755" width="6" style="28" customWidth="1"/>
    <col min="10756" max="10756" width="6.42578125" style="28" customWidth="1"/>
    <col min="10757" max="10757" width="10.140625" style="28" customWidth="1"/>
    <col min="10758" max="10758" width="10.28515625" style="28" customWidth="1"/>
    <col min="10759" max="11008" width="11.42578125" style="28"/>
    <col min="11009" max="11009" width="7" style="28" customWidth="1"/>
    <col min="11010" max="11010" width="47" style="28" customWidth="1"/>
    <col min="11011" max="11011" width="6" style="28" customWidth="1"/>
    <col min="11012" max="11012" width="6.42578125" style="28" customWidth="1"/>
    <col min="11013" max="11013" width="10.140625" style="28" customWidth="1"/>
    <col min="11014" max="11014" width="10.28515625" style="28" customWidth="1"/>
    <col min="11015" max="11264" width="11.42578125" style="28"/>
    <col min="11265" max="11265" width="7" style="28" customWidth="1"/>
    <col min="11266" max="11266" width="47" style="28" customWidth="1"/>
    <col min="11267" max="11267" width="6" style="28" customWidth="1"/>
    <col min="11268" max="11268" width="6.42578125" style="28" customWidth="1"/>
    <col min="11269" max="11269" width="10.140625" style="28" customWidth="1"/>
    <col min="11270" max="11270" width="10.28515625" style="28" customWidth="1"/>
    <col min="11271" max="11520" width="11.42578125" style="28"/>
    <col min="11521" max="11521" width="7" style="28" customWidth="1"/>
    <col min="11522" max="11522" width="47" style="28" customWidth="1"/>
    <col min="11523" max="11523" width="6" style="28" customWidth="1"/>
    <col min="11524" max="11524" width="6.42578125" style="28" customWidth="1"/>
    <col min="11525" max="11525" width="10.140625" style="28" customWidth="1"/>
    <col min="11526" max="11526" width="10.28515625" style="28" customWidth="1"/>
    <col min="11527" max="11776" width="11.42578125" style="28"/>
    <col min="11777" max="11777" width="7" style="28" customWidth="1"/>
    <col min="11778" max="11778" width="47" style="28" customWidth="1"/>
    <col min="11779" max="11779" width="6" style="28" customWidth="1"/>
    <col min="11780" max="11780" width="6.42578125" style="28" customWidth="1"/>
    <col min="11781" max="11781" width="10.140625" style="28" customWidth="1"/>
    <col min="11782" max="11782" width="10.28515625" style="28" customWidth="1"/>
    <col min="11783" max="12032" width="11.42578125" style="28"/>
    <col min="12033" max="12033" width="7" style="28" customWidth="1"/>
    <col min="12034" max="12034" width="47" style="28" customWidth="1"/>
    <col min="12035" max="12035" width="6" style="28" customWidth="1"/>
    <col min="12036" max="12036" width="6.42578125" style="28" customWidth="1"/>
    <col min="12037" max="12037" width="10.140625" style="28" customWidth="1"/>
    <col min="12038" max="12038" width="10.28515625" style="28" customWidth="1"/>
    <col min="12039" max="12288" width="11.42578125" style="28"/>
    <col min="12289" max="12289" width="7" style="28" customWidth="1"/>
    <col min="12290" max="12290" width="47" style="28" customWidth="1"/>
    <col min="12291" max="12291" width="6" style="28" customWidth="1"/>
    <col min="12292" max="12292" width="6.42578125" style="28" customWidth="1"/>
    <col min="12293" max="12293" width="10.140625" style="28" customWidth="1"/>
    <col min="12294" max="12294" width="10.28515625" style="28" customWidth="1"/>
    <col min="12295" max="12544" width="11.42578125" style="28"/>
    <col min="12545" max="12545" width="7" style="28" customWidth="1"/>
    <col min="12546" max="12546" width="47" style="28" customWidth="1"/>
    <col min="12547" max="12547" width="6" style="28" customWidth="1"/>
    <col min="12548" max="12548" width="6.42578125" style="28" customWidth="1"/>
    <col min="12549" max="12549" width="10.140625" style="28" customWidth="1"/>
    <col min="12550" max="12550" width="10.28515625" style="28" customWidth="1"/>
    <col min="12551" max="12800" width="11.42578125" style="28"/>
    <col min="12801" max="12801" width="7" style="28" customWidth="1"/>
    <col min="12802" max="12802" width="47" style="28" customWidth="1"/>
    <col min="12803" max="12803" width="6" style="28" customWidth="1"/>
    <col min="12804" max="12804" width="6.42578125" style="28" customWidth="1"/>
    <col min="12805" max="12805" width="10.140625" style="28" customWidth="1"/>
    <col min="12806" max="12806" width="10.28515625" style="28" customWidth="1"/>
    <col min="12807" max="13056" width="11.42578125" style="28"/>
    <col min="13057" max="13057" width="7" style="28" customWidth="1"/>
    <col min="13058" max="13058" width="47" style="28" customWidth="1"/>
    <col min="13059" max="13059" width="6" style="28" customWidth="1"/>
    <col min="13060" max="13060" width="6.42578125" style="28" customWidth="1"/>
    <col min="13061" max="13061" width="10.140625" style="28" customWidth="1"/>
    <col min="13062" max="13062" width="10.28515625" style="28" customWidth="1"/>
    <col min="13063" max="13312" width="11.42578125" style="28"/>
    <col min="13313" max="13313" width="7" style="28" customWidth="1"/>
    <col min="13314" max="13314" width="47" style="28" customWidth="1"/>
    <col min="13315" max="13315" width="6" style="28" customWidth="1"/>
    <col min="13316" max="13316" width="6.42578125" style="28" customWidth="1"/>
    <col min="13317" max="13317" width="10.140625" style="28" customWidth="1"/>
    <col min="13318" max="13318" width="10.28515625" style="28" customWidth="1"/>
    <col min="13319" max="13568" width="11.42578125" style="28"/>
    <col min="13569" max="13569" width="7" style="28" customWidth="1"/>
    <col min="13570" max="13570" width="47" style="28" customWidth="1"/>
    <col min="13571" max="13571" width="6" style="28" customWidth="1"/>
    <col min="13572" max="13572" width="6.42578125" style="28" customWidth="1"/>
    <col min="13573" max="13573" width="10.140625" style="28" customWidth="1"/>
    <col min="13574" max="13574" width="10.28515625" style="28" customWidth="1"/>
    <col min="13575" max="13824" width="11.42578125" style="28"/>
    <col min="13825" max="13825" width="7" style="28" customWidth="1"/>
    <col min="13826" max="13826" width="47" style="28" customWidth="1"/>
    <col min="13827" max="13827" width="6" style="28" customWidth="1"/>
    <col min="13828" max="13828" width="6.42578125" style="28" customWidth="1"/>
    <col min="13829" max="13829" width="10.140625" style="28" customWidth="1"/>
    <col min="13830" max="13830" width="10.28515625" style="28" customWidth="1"/>
    <col min="13831" max="14080" width="11.42578125" style="28"/>
    <col min="14081" max="14081" width="7" style="28" customWidth="1"/>
    <col min="14082" max="14082" width="47" style="28" customWidth="1"/>
    <col min="14083" max="14083" width="6" style="28" customWidth="1"/>
    <col min="14084" max="14084" width="6.42578125" style="28" customWidth="1"/>
    <col min="14085" max="14085" width="10.140625" style="28" customWidth="1"/>
    <col min="14086" max="14086" width="10.28515625" style="28" customWidth="1"/>
    <col min="14087" max="14336" width="11.42578125" style="28"/>
    <col min="14337" max="14337" width="7" style="28" customWidth="1"/>
    <col min="14338" max="14338" width="47" style="28" customWidth="1"/>
    <col min="14339" max="14339" width="6" style="28" customWidth="1"/>
    <col min="14340" max="14340" width="6.42578125" style="28" customWidth="1"/>
    <col min="14341" max="14341" width="10.140625" style="28" customWidth="1"/>
    <col min="14342" max="14342" width="10.28515625" style="28" customWidth="1"/>
    <col min="14343" max="14592" width="11.42578125" style="28"/>
    <col min="14593" max="14593" width="7" style="28" customWidth="1"/>
    <col min="14594" max="14594" width="47" style="28" customWidth="1"/>
    <col min="14595" max="14595" width="6" style="28" customWidth="1"/>
    <col min="14596" max="14596" width="6.42578125" style="28" customWidth="1"/>
    <col min="14597" max="14597" width="10.140625" style="28" customWidth="1"/>
    <col min="14598" max="14598" width="10.28515625" style="28" customWidth="1"/>
    <col min="14599" max="14848" width="11.42578125" style="28"/>
    <col min="14849" max="14849" width="7" style="28" customWidth="1"/>
    <col min="14850" max="14850" width="47" style="28" customWidth="1"/>
    <col min="14851" max="14851" width="6" style="28" customWidth="1"/>
    <col min="14852" max="14852" width="6.42578125" style="28" customWidth="1"/>
    <col min="14853" max="14853" width="10.140625" style="28" customWidth="1"/>
    <col min="14854" max="14854" width="10.28515625" style="28" customWidth="1"/>
    <col min="14855" max="15104" width="11.42578125" style="28"/>
    <col min="15105" max="15105" width="7" style="28" customWidth="1"/>
    <col min="15106" max="15106" width="47" style="28" customWidth="1"/>
    <col min="15107" max="15107" width="6" style="28" customWidth="1"/>
    <col min="15108" max="15108" width="6.42578125" style="28" customWidth="1"/>
    <col min="15109" max="15109" width="10.140625" style="28" customWidth="1"/>
    <col min="15110" max="15110" width="10.28515625" style="28" customWidth="1"/>
    <col min="15111" max="15360" width="11.42578125" style="28"/>
    <col min="15361" max="15361" width="7" style="28" customWidth="1"/>
    <col min="15362" max="15362" width="47" style="28" customWidth="1"/>
    <col min="15363" max="15363" width="6" style="28" customWidth="1"/>
    <col min="15364" max="15364" width="6.42578125" style="28" customWidth="1"/>
    <col min="15365" max="15365" width="10.140625" style="28" customWidth="1"/>
    <col min="15366" max="15366" width="10.28515625" style="28" customWidth="1"/>
    <col min="15367" max="15616" width="11.42578125" style="28"/>
    <col min="15617" max="15617" width="7" style="28" customWidth="1"/>
    <col min="15618" max="15618" width="47" style="28" customWidth="1"/>
    <col min="15619" max="15619" width="6" style="28" customWidth="1"/>
    <col min="15620" max="15620" width="6.42578125" style="28" customWidth="1"/>
    <col min="15621" max="15621" width="10.140625" style="28" customWidth="1"/>
    <col min="15622" max="15622" width="10.28515625" style="28" customWidth="1"/>
    <col min="15623" max="15872" width="11.42578125" style="28"/>
    <col min="15873" max="15873" width="7" style="28" customWidth="1"/>
    <col min="15874" max="15874" width="47" style="28" customWidth="1"/>
    <col min="15875" max="15875" width="6" style="28" customWidth="1"/>
    <col min="15876" max="15876" width="6.42578125" style="28" customWidth="1"/>
    <col min="15877" max="15877" width="10.140625" style="28" customWidth="1"/>
    <col min="15878" max="15878" width="10.28515625" style="28" customWidth="1"/>
    <col min="15879" max="16128" width="11.42578125" style="28"/>
    <col min="16129" max="16129" width="7" style="28" customWidth="1"/>
    <col min="16130" max="16130" width="47" style="28" customWidth="1"/>
    <col min="16131" max="16131" width="6" style="28" customWidth="1"/>
    <col min="16132" max="16132" width="6.42578125" style="28" customWidth="1"/>
    <col min="16133" max="16133" width="10.140625" style="28" customWidth="1"/>
    <col min="16134" max="16134" width="10.28515625" style="28" customWidth="1"/>
    <col min="16135" max="16384" width="11.42578125" style="28"/>
  </cols>
  <sheetData>
    <row r="1" spans="1:6" s="4" customFormat="1" ht="20.100000000000001" customHeight="1" x14ac:dyDescent="0.2">
      <c r="A1" s="1" t="s">
        <v>5</v>
      </c>
      <c r="B1" s="2" t="s">
        <v>6</v>
      </c>
      <c r="C1" s="1" t="s">
        <v>0</v>
      </c>
      <c r="D1" s="3" t="s">
        <v>7</v>
      </c>
      <c r="E1" s="1" t="s">
        <v>8</v>
      </c>
      <c r="F1" s="1" t="s">
        <v>9</v>
      </c>
    </row>
    <row r="2" spans="1:6" s="4" customFormat="1" ht="20.100000000000001" customHeight="1" x14ac:dyDescent="0.2">
      <c r="A2" s="5"/>
      <c r="B2" s="6" t="s">
        <v>10</v>
      </c>
      <c r="C2" s="5"/>
      <c r="D2" s="7"/>
      <c r="E2" s="5" t="s">
        <v>11</v>
      </c>
      <c r="F2" s="8" t="s">
        <v>12</v>
      </c>
    </row>
    <row r="3" spans="1:6" s="4" customFormat="1" ht="47.25" customHeight="1" x14ac:dyDescent="0.2">
      <c r="A3" s="9"/>
      <c r="B3" s="19" t="s">
        <v>99</v>
      </c>
      <c r="C3" s="9"/>
      <c r="D3" s="10"/>
      <c r="E3" s="9"/>
      <c r="F3" s="11"/>
    </row>
    <row r="4" spans="1:6" s="4" customFormat="1" ht="59.25" customHeight="1" x14ac:dyDescent="0.2">
      <c r="A4" s="9"/>
      <c r="B4" s="19" t="s">
        <v>81</v>
      </c>
      <c r="C4" s="9"/>
      <c r="D4" s="10"/>
      <c r="E4" s="9"/>
      <c r="F4" s="11"/>
    </row>
    <row r="5" spans="1:6" s="18" customFormat="1" ht="20.25" customHeight="1" x14ac:dyDescent="0.2">
      <c r="A5" s="12"/>
      <c r="B5" s="13"/>
      <c r="C5" s="14"/>
      <c r="D5" s="15"/>
      <c r="E5" s="16"/>
      <c r="F5" s="17"/>
    </row>
    <row r="6" spans="1:6" s="18" customFormat="1" ht="20.25" customHeight="1" x14ac:dyDescent="0.2">
      <c r="A6" s="19" t="s">
        <v>82</v>
      </c>
      <c r="B6" s="20" t="s">
        <v>13</v>
      </c>
      <c r="C6" s="14"/>
      <c r="D6" s="15"/>
      <c r="E6" s="16"/>
      <c r="F6" s="17"/>
    </row>
    <row r="7" spans="1:6" s="18" customFormat="1" ht="20.25" customHeight="1" x14ac:dyDescent="0.2">
      <c r="A7" s="14"/>
      <c r="B7" s="21" t="s">
        <v>84</v>
      </c>
      <c r="C7" s="14" t="s">
        <v>14</v>
      </c>
      <c r="D7" s="15"/>
      <c r="E7" s="16"/>
      <c r="F7" s="17"/>
    </row>
    <row r="8" spans="1:6" s="18" customFormat="1" ht="20.25" customHeight="1" x14ac:dyDescent="0.2">
      <c r="A8" s="14"/>
      <c r="B8" s="21" t="s">
        <v>15</v>
      </c>
      <c r="C8" s="14" t="s">
        <v>2</v>
      </c>
      <c r="D8" s="15"/>
      <c r="E8" s="16"/>
      <c r="F8" s="17"/>
    </row>
    <row r="9" spans="1:6" s="18" customFormat="1" ht="20.25" customHeight="1" x14ac:dyDescent="0.2">
      <c r="A9" s="14"/>
      <c r="B9" s="21" t="s">
        <v>16</v>
      </c>
      <c r="C9" s="14" t="s">
        <v>2</v>
      </c>
      <c r="D9" s="15"/>
      <c r="E9" s="16"/>
      <c r="F9" s="17"/>
    </row>
    <row r="10" spans="1:6" s="18" customFormat="1" ht="20.25" customHeight="1" x14ac:dyDescent="0.2">
      <c r="A10" s="14"/>
      <c r="B10" s="34" t="s">
        <v>17</v>
      </c>
      <c r="C10" s="14" t="s">
        <v>2</v>
      </c>
      <c r="D10" s="15"/>
      <c r="E10" s="16"/>
      <c r="F10" s="17"/>
    </row>
    <row r="11" spans="1:6" s="18" customFormat="1" ht="20.25" customHeight="1" x14ac:dyDescent="0.2">
      <c r="A11" s="14"/>
      <c r="B11" s="21"/>
      <c r="C11" s="14"/>
      <c r="D11" s="15"/>
      <c r="E11" s="16"/>
      <c r="F11" s="17"/>
    </row>
    <row r="12" spans="1:6" s="18" customFormat="1" ht="20.25" customHeight="1" x14ac:dyDescent="0.2">
      <c r="A12" s="19" t="s">
        <v>83</v>
      </c>
      <c r="B12" s="20" t="s">
        <v>18</v>
      </c>
      <c r="C12" s="14"/>
      <c r="D12" s="15"/>
      <c r="E12" s="16"/>
      <c r="F12" s="17"/>
    </row>
    <row r="13" spans="1:6" s="18" customFormat="1" ht="24" customHeight="1" x14ac:dyDescent="0.2">
      <c r="A13" s="12"/>
      <c r="B13" s="35" t="s">
        <v>63</v>
      </c>
      <c r="C13" s="14" t="s">
        <v>19</v>
      </c>
      <c r="D13" s="15"/>
      <c r="E13" s="16"/>
      <c r="F13" s="17"/>
    </row>
    <row r="14" spans="1:6" s="18" customFormat="1" ht="24" customHeight="1" x14ac:dyDescent="0.2">
      <c r="A14" s="12"/>
      <c r="B14" s="37" t="s">
        <v>64</v>
      </c>
      <c r="C14" s="14" t="s">
        <v>19</v>
      </c>
      <c r="D14" s="15"/>
      <c r="E14" s="16"/>
      <c r="F14" s="17"/>
    </row>
    <row r="15" spans="1:6" s="18" customFormat="1" ht="33" customHeight="1" x14ac:dyDescent="0.2">
      <c r="A15" s="12"/>
      <c r="B15" s="35" t="s">
        <v>65</v>
      </c>
      <c r="C15" s="14" t="s">
        <v>20</v>
      </c>
      <c r="D15" s="15"/>
      <c r="E15" s="16"/>
      <c r="F15" s="17"/>
    </row>
    <row r="16" spans="1:6" s="18" customFormat="1" ht="36.6" customHeight="1" x14ac:dyDescent="0.2">
      <c r="A16" s="12"/>
      <c r="B16" s="37" t="s">
        <v>66</v>
      </c>
      <c r="C16" s="14" t="s">
        <v>45</v>
      </c>
      <c r="D16" s="15"/>
      <c r="E16" s="16"/>
      <c r="F16" s="17"/>
    </row>
    <row r="17" spans="1:6" s="18" customFormat="1" ht="20.25" customHeight="1" x14ac:dyDescent="0.2">
      <c r="A17" s="12"/>
      <c r="B17" s="35" t="s">
        <v>67</v>
      </c>
      <c r="C17" s="14" t="s">
        <v>20</v>
      </c>
      <c r="D17" s="15"/>
      <c r="E17" s="16"/>
      <c r="F17" s="17"/>
    </row>
    <row r="18" spans="1:6" s="18" customFormat="1" ht="26.25" customHeight="1" x14ac:dyDescent="0.2">
      <c r="A18" s="12"/>
      <c r="B18" s="35" t="s">
        <v>68</v>
      </c>
      <c r="C18" s="14" t="s">
        <v>20</v>
      </c>
      <c r="D18" s="15"/>
      <c r="E18" s="16"/>
      <c r="F18" s="17"/>
    </row>
    <row r="19" spans="1:6" s="18" customFormat="1" ht="18" customHeight="1" x14ac:dyDescent="0.2">
      <c r="A19" s="12"/>
      <c r="B19" s="21" t="s">
        <v>61</v>
      </c>
      <c r="C19" s="14" t="s">
        <v>62</v>
      </c>
      <c r="D19" s="15"/>
      <c r="E19" s="16"/>
      <c r="F19" s="17"/>
    </row>
    <row r="20" spans="1:6" s="18" customFormat="1" ht="20.25" customHeight="1" x14ac:dyDescent="0.2">
      <c r="A20" s="14"/>
      <c r="B20" s="21"/>
      <c r="C20" s="14"/>
      <c r="D20" s="15"/>
      <c r="E20" s="16"/>
      <c r="F20" s="17"/>
    </row>
    <row r="21" spans="1:6" s="18" customFormat="1" ht="35.450000000000003" customHeight="1" x14ac:dyDescent="0.2">
      <c r="A21" s="19" t="s">
        <v>85</v>
      </c>
      <c r="B21" s="20" t="s">
        <v>21</v>
      </c>
      <c r="C21" s="14"/>
      <c r="D21" s="15"/>
      <c r="E21" s="16"/>
      <c r="F21" s="17"/>
    </row>
    <row r="22" spans="1:6" s="18" customFormat="1" ht="35.450000000000003" customHeight="1" x14ac:dyDescent="0.2">
      <c r="A22" s="19"/>
      <c r="B22" s="35" t="s">
        <v>69</v>
      </c>
      <c r="C22" s="14" t="s">
        <v>20</v>
      </c>
      <c r="D22" s="15"/>
      <c r="E22" s="16"/>
      <c r="F22" s="17"/>
    </row>
    <row r="23" spans="1:6" s="18" customFormat="1" ht="35.450000000000003" customHeight="1" x14ac:dyDescent="0.2">
      <c r="A23" s="19"/>
      <c r="B23" s="35" t="s">
        <v>70</v>
      </c>
      <c r="C23" s="14" t="s">
        <v>20</v>
      </c>
      <c r="D23" s="15"/>
      <c r="E23" s="16"/>
      <c r="F23" s="17"/>
    </row>
    <row r="24" spans="1:6" s="18" customFormat="1" ht="20.25" customHeight="1" x14ac:dyDescent="0.2">
      <c r="A24" s="12"/>
      <c r="B24" s="20"/>
      <c r="C24" s="14"/>
      <c r="D24" s="15"/>
      <c r="E24" s="16"/>
      <c r="F24" s="17"/>
    </row>
    <row r="25" spans="1:6" s="18" customFormat="1" ht="20.25" customHeight="1" x14ac:dyDescent="0.2">
      <c r="A25" s="19" t="s">
        <v>86</v>
      </c>
      <c r="B25" s="20" t="s">
        <v>22</v>
      </c>
      <c r="C25" s="14"/>
      <c r="D25" s="15"/>
      <c r="E25" s="16"/>
      <c r="F25" s="17"/>
    </row>
    <row r="26" spans="1:6" s="18" customFormat="1" ht="19.350000000000001" customHeight="1" x14ac:dyDescent="0.2">
      <c r="A26" s="19"/>
      <c r="B26" s="33" t="s">
        <v>51</v>
      </c>
      <c r="C26" s="14"/>
      <c r="D26" s="15"/>
      <c r="E26" s="16"/>
      <c r="F26" s="17"/>
    </row>
    <row r="27" spans="1:6" s="18" customFormat="1" ht="19.350000000000001" customHeight="1" x14ac:dyDescent="0.2">
      <c r="A27" s="19"/>
      <c r="B27" s="35" t="s">
        <v>71</v>
      </c>
      <c r="C27" s="14" t="s">
        <v>20</v>
      </c>
      <c r="D27" s="15"/>
      <c r="E27" s="16"/>
      <c r="F27" s="17"/>
    </row>
    <row r="28" spans="1:6" s="18" customFormat="1" ht="19.350000000000001" customHeight="1" x14ac:dyDescent="0.2">
      <c r="A28" s="19"/>
      <c r="B28" s="38" t="s">
        <v>72</v>
      </c>
      <c r="C28" s="22" t="s">
        <v>20</v>
      </c>
      <c r="D28" s="39"/>
      <c r="E28" s="22"/>
      <c r="F28" s="17"/>
    </row>
    <row r="29" spans="1:6" s="18" customFormat="1" ht="19.350000000000001" customHeight="1" x14ac:dyDescent="0.2">
      <c r="A29" s="19"/>
      <c r="B29" s="38" t="s">
        <v>73</v>
      </c>
      <c r="C29" s="22" t="s">
        <v>20</v>
      </c>
      <c r="D29" s="39"/>
      <c r="E29" s="22"/>
      <c r="F29" s="17"/>
    </row>
    <row r="30" spans="1:6" s="18" customFormat="1" ht="19.350000000000001" customHeight="1" x14ac:dyDescent="0.2">
      <c r="A30" s="19"/>
      <c r="B30" s="40" t="s">
        <v>52</v>
      </c>
      <c r="C30" s="22"/>
      <c r="D30" s="39"/>
      <c r="E30" s="22"/>
      <c r="F30" s="17"/>
    </row>
    <row r="31" spans="1:6" s="18" customFormat="1" ht="19.350000000000001" customHeight="1" x14ac:dyDescent="0.2">
      <c r="A31" s="19"/>
      <c r="B31" s="38" t="s">
        <v>74</v>
      </c>
      <c r="C31" s="22" t="s">
        <v>20</v>
      </c>
      <c r="D31" s="39"/>
      <c r="E31" s="22"/>
      <c r="F31" s="17"/>
    </row>
    <row r="32" spans="1:6" s="18" customFormat="1" ht="19.350000000000001" customHeight="1" x14ac:dyDescent="0.2">
      <c r="A32" s="19"/>
      <c r="B32" s="40" t="s">
        <v>53</v>
      </c>
      <c r="C32" s="22"/>
      <c r="D32" s="39"/>
      <c r="E32" s="22"/>
      <c r="F32" s="17"/>
    </row>
    <row r="33" spans="1:6" s="18" customFormat="1" ht="19.350000000000001" customHeight="1" x14ac:dyDescent="0.2">
      <c r="A33" s="19"/>
      <c r="B33" s="38" t="s">
        <v>75</v>
      </c>
      <c r="C33" s="22" t="s">
        <v>20</v>
      </c>
      <c r="D33" s="39"/>
      <c r="E33" s="22"/>
      <c r="F33" s="17"/>
    </row>
    <row r="34" spans="1:6" s="18" customFormat="1" ht="23.45" customHeight="1" x14ac:dyDescent="0.2">
      <c r="A34" s="19"/>
      <c r="B34" s="40" t="s">
        <v>54</v>
      </c>
      <c r="C34" s="22" t="s">
        <v>2</v>
      </c>
      <c r="D34" s="39"/>
      <c r="E34" s="22"/>
      <c r="F34" s="17"/>
    </row>
    <row r="35" spans="1:6" s="18" customFormat="1" ht="19.350000000000001" customHeight="1" x14ac:dyDescent="0.2">
      <c r="A35" s="52"/>
      <c r="B35" s="53"/>
      <c r="C35" s="23"/>
      <c r="D35" s="43"/>
      <c r="E35" s="44"/>
      <c r="F35" s="45"/>
    </row>
    <row r="36" spans="1:6" s="18" customFormat="1" ht="19.350000000000001" customHeight="1" x14ac:dyDescent="0.2">
      <c r="A36" s="54" t="s">
        <v>87</v>
      </c>
      <c r="B36" s="55" t="s">
        <v>55</v>
      </c>
      <c r="C36" s="48"/>
      <c r="D36" s="49"/>
      <c r="E36" s="50"/>
      <c r="F36" s="51"/>
    </row>
    <row r="37" spans="1:6" s="18" customFormat="1" ht="24.6" customHeight="1" x14ac:dyDescent="0.2">
      <c r="A37" s="19"/>
      <c r="B37" s="38" t="s">
        <v>76</v>
      </c>
      <c r="C37" s="14" t="s">
        <v>3</v>
      </c>
      <c r="D37" s="15"/>
      <c r="E37" s="16"/>
      <c r="F37" s="17"/>
    </row>
    <row r="38" spans="1:6" s="18" customFormat="1" ht="19.350000000000001" customHeight="1" x14ac:dyDescent="0.2">
      <c r="A38" s="19"/>
      <c r="B38" s="20"/>
      <c r="C38" s="14"/>
      <c r="D38" s="15"/>
      <c r="E38" s="16"/>
      <c r="F38" s="17"/>
    </row>
    <row r="39" spans="1:6" s="18" customFormat="1" ht="20.100000000000001" customHeight="1" x14ac:dyDescent="0.2">
      <c r="A39" s="19" t="s">
        <v>88</v>
      </c>
      <c r="B39" s="20" t="s">
        <v>23</v>
      </c>
      <c r="C39" s="14" t="s">
        <v>20</v>
      </c>
      <c r="D39" s="15"/>
      <c r="E39" s="16"/>
      <c r="F39" s="17"/>
    </row>
    <row r="40" spans="1:6" s="18" customFormat="1" ht="20.25" customHeight="1" x14ac:dyDescent="0.2">
      <c r="A40" s="19"/>
      <c r="B40" s="20"/>
      <c r="C40" s="14"/>
      <c r="D40" s="15"/>
      <c r="E40" s="16"/>
      <c r="F40" s="17"/>
    </row>
    <row r="41" spans="1:6" s="18" customFormat="1" ht="20.25" customHeight="1" x14ac:dyDescent="0.2">
      <c r="A41" s="19" t="s">
        <v>89</v>
      </c>
      <c r="B41" s="20" t="s">
        <v>24</v>
      </c>
      <c r="C41" s="14" t="s">
        <v>3</v>
      </c>
      <c r="D41" s="15"/>
      <c r="E41" s="16"/>
      <c r="F41" s="17"/>
    </row>
    <row r="42" spans="1:6" s="18" customFormat="1" ht="20.45" customHeight="1" x14ac:dyDescent="0.2">
      <c r="A42" s="19"/>
      <c r="B42" s="20"/>
      <c r="C42" s="14"/>
      <c r="D42" s="15"/>
      <c r="E42" s="16"/>
      <c r="F42" s="17"/>
    </row>
    <row r="43" spans="1:6" s="18" customFormat="1" ht="20.25" customHeight="1" x14ac:dyDescent="0.2">
      <c r="A43" s="19" t="s">
        <v>90</v>
      </c>
      <c r="B43" s="20" t="s">
        <v>25</v>
      </c>
      <c r="C43" s="24"/>
      <c r="D43" s="15"/>
      <c r="E43" s="16"/>
      <c r="F43" s="17"/>
    </row>
    <row r="44" spans="1:6" s="18" customFormat="1" ht="20.25" customHeight="1" x14ac:dyDescent="0.2">
      <c r="A44" s="14"/>
      <c r="B44" s="21" t="s">
        <v>26</v>
      </c>
      <c r="C44" s="24" t="s">
        <v>19</v>
      </c>
      <c r="D44" s="15"/>
      <c r="E44" s="16"/>
      <c r="F44" s="17"/>
    </row>
    <row r="45" spans="1:6" s="18" customFormat="1" ht="20.25" customHeight="1" x14ac:dyDescent="0.2">
      <c r="A45" s="14"/>
      <c r="B45" s="21" t="s">
        <v>27</v>
      </c>
      <c r="C45" s="14" t="s">
        <v>2</v>
      </c>
      <c r="D45" s="15"/>
      <c r="E45" s="16"/>
      <c r="F45" s="17"/>
    </row>
    <row r="46" spans="1:6" s="18" customFormat="1" ht="20.25" customHeight="1" x14ac:dyDescent="0.2">
      <c r="A46" s="14"/>
      <c r="B46" s="21" t="s">
        <v>28</v>
      </c>
      <c r="C46" s="14" t="s">
        <v>2</v>
      </c>
      <c r="D46" s="15"/>
      <c r="E46" s="16"/>
      <c r="F46" s="17"/>
    </row>
    <row r="47" spans="1:6" s="18" customFormat="1" ht="20.25" customHeight="1" x14ac:dyDescent="0.2">
      <c r="A47" s="14"/>
      <c r="B47" s="21"/>
      <c r="C47" s="14"/>
      <c r="D47" s="15"/>
      <c r="E47" s="16"/>
      <c r="F47" s="17"/>
    </row>
    <row r="48" spans="1:6" s="18" customFormat="1" ht="20.25" customHeight="1" x14ac:dyDescent="0.2">
      <c r="A48" s="19" t="s">
        <v>91</v>
      </c>
      <c r="B48" s="20" t="s">
        <v>56</v>
      </c>
      <c r="C48" s="14"/>
      <c r="D48" s="15"/>
      <c r="E48" s="16"/>
      <c r="F48" s="17"/>
    </row>
    <row r="49" spans="1:6" s="18" customFormat="1" ht="20.25" customHeight="1" x14ac:dyDescent="0.2">
      <c r="A49" s="14"/>
      <c r="B49" s="35" t="s">
        <v>77</v>
      </c>
      <c r="C49" s="14" t="s">
        <v>57</v>
      </c>
      <c r="D49" s="15"/>
      <c r="E49" s="16"/>
      <c r="F49" s="17"/>
    </row>
    <row r="50" spans="1:6" s="18" customFormat="1" ht="20.25" customHeight="1" x14ac:dyDescent="0.2">
      <c r="A50" s="14"/>
      <c r="B50" s="21"/>
      <c r="C50" s="14"/>
      <c r="D50" s="15"/>
      <c r="E50" s="16"/>
      <c r="F50" s="17"/>
    </row>
    <row r="51" spans="1:6" s="18" customFormat="1" ht="20.25" customHeight="1" x14ac:dyDescent="0.2">
      <c r="A51" s="19" t="s">
        <v>94</v>
      </c>
      <c r="B51" s="20" t="s">
        <v>58</v>
      </c>
      <c r="C51" s="14"/>
      <c r="D51" s="15"/>
      <c r="E51" s="16"/>
      <c r="F51" s="17"/>
    </row>
    <row r="52" spans="1:6" s="18" customFormat="1" ht="20.25" customHeight="1" x14ac:dyDescent="0.2">
      <c r="A52" s="14"/>
      <c r="B52" s="35" t="s">
        <v>78</v>
      </c>
      <c r="C52" s="14" t="s">
        <v>57</v>
      </c>
      <c r="D52" s="15"/>
      <c r="E52" s="16"/>
      <c r="F52" s="17"/>
    </row>
    <row r="53" spans="1:6" s="18" customFormat="1" ht="20.25" customHeight="1" x14ac:dyDescent="0.2">
      <c r="A53" s="14"/>
      <c r="B53" s="21"/>
      <c r="C53" s="14"/>
      <c r="D53" s="15"/>
      <c r="E53" s="16"/>
      <c r="F53" s="17"/>
    </row>
    <row r="54" spans="1:6" s="18" customFormat="1" ht="20.25" customHeight="1" x14ac:dyDescent="0.2">
      <c r="A54" s="19" t="s">
        <v>92</v>
      </c>
      <c r="B54" s="20" t="s">
        <v>29</v>
      </c>
      <c r="C54" s="14"/>
      <c r="D54" s="15"/>
      <c r="E54" s="16"/>
      <c r="F54" s="17"/>
    </row>
    <row r="55" spans="1:6" s="18" customFormat="1" ht="20.25" customHeight="1" x14ac:dyDescent="0.2">
      <c r="A55" s="14"/>
      <c r="B55" s="21" t="s">
        <v>30</v>
      </c>
      <c r="C55" s="14" t="s">
        <v>20</v>
      </c>
      <c r="D55" s="15"/>
      <c r="E55" s="16"/>
      <c r="F55" s="17"/>
    </row>
    <row r="56" spans="1:6" s="18" customFormat="1" ht="20.25" customHeight="1" x14ac:dyDescent="0.2">
      <c r="A56" s="14"/>
      <c r="B56" s="21" t="s">
        <v>31</v>
      </c>
      <c r="C56" s="14" t="s">
        <v>20</v>
      </c>
      <c r="D56" s="15"/>
      <c r="E56" s="16"/>
      <c r="F56" s="17"/>
    </row>
    <row r="57" spans="1:6" s="18" customFormat="1" ht="14.45" customHeight="1" x14ac:dyDescent="0.2">
      <c r="A57" s="14"/>
      <c r="B57" s="21" t="s">
        <v>32</v>
      </c>
      <c r="C57" s="14" t="s">
        <v>20</v>
      </c>
      <c r="D57" s="15"/>
      <c r="E57" s="16"/>
      <c r="F57" s="17"/>
    </row>
    <row r="58" spans="1:6" s="18" customFormat="1" ht="20.25" customHeight="1" x14ac:dyDescent="0.2">
      <c r="A58" s="14"/>
      <c r="B58" s="21"/>
      <c r="C58" s="14"/>
      <c r="D58" s="15"/>
      <c r="E58" s="16"/>
      <c r="F58" s="17"/>
    </row>
    <row r="59" spans="1:6" s="18" customFormat="1" ht="34.35" customHeight="1" x14ac:dyDescent="0.2">
      <c r="A59" s="19" t="s">
        <v>93</v>
      </c>
      <c r="B59" s="20" t="s">
        <v>33</v>
      </c>
      <c r="C59" s="14"/>
      <c r="D59" s="15"/>
      <c r="E59" s="16"/>
      <c r="F59" s="17"/>
    </row>
    <row r="60" spans="1:6" s="18" customFormat="1" ht="26.45" customHeight="1" x14ac:dyDescent="0.2">
      <c r="A60" s="25"/>
      <c r="B60" s="21" t="s">
        <v>34</v>
      </c>
      <c r="C60" s="14"/>
      <c r="D60" s="15"/>
      <c r="E60" s="16"/>
      <c r="F60" s="17"/>
    </row>
    <row r="61" spans="1:6" s="18" customFormat="1" ht="18" customHeight="1" x14ac:dyDescent="0.2">
      <c r="A61" s="25"/>
      <c r="B61" s="21" t="s">
        <v>35</v>
      </c>
      <c r="C61" s="14" t="s">
        <v>36</v>
      </c>
      <c r="D61" s="15"/>
      <c r="E61" s="16"/>
      <c r="F61" s="17"/>
    </row>
    <row r="62" spans="1:6" s="18" customFormat="1" ht="18" customHeight="1" x14ac:dyDescent="0.2">
      <c r="A62" s="25"/>
      <c r="B62" s="21" t="s">
        <v>37</v>
      </c>
      <c r="C62" s="14" t="s">
        <v>19</v>
      </c>
      <c r="D62" s="15"/>
      <c r="E62" s="16"/>
      <c r="F62" s="17"/>
    </row>
    <row r="63" spans="1:6" s="18" customFormat="1" ht="20.25" customHeight="1" x14ac:dyDescent="0.2">
      <c r="A63" s="25"/>
      <c r="B63" s="21" t="s">
        <v>38</v>
      </c>
      <c r="C63" s="14" t="s">
        <v>19</v>
      </c>
      <c r="D63" s="15"/>
      <c r="E63" s="16"/>
      <c r="F63" s="17"/>
    </row>
    <row r="64" spans="1:6" s="18" customFormat="1" ht="20.25" customHeight="1" x14ac:dyDescent="0.2">
      <c r="A64" s="25"/>
      <c r="B64" s="21" t="s">
        <v>39</v>
      </c>
      <c r="C64" s="14" t="s">
        <v>19</v>
      </c>
      <c r="D64" s="15"/>
      <c r="E64" s="16"/>
      <c r="F64" s="17"/>
    </row>
    <row r="65" spans="1:6" s="18" customFormat="1" ht="23.85" customHeight="1" x14ac:dyDescent="0.2">
      <c r="A65" s="25"/>
      <c r="B65" s="21" t="s">
        <v>40</v>
      </c>
      <c r="C65" s="14" t="s">
        <v>4</v>
      </c>
      <c r="D65" s="15"/>
      <c r="E65" s="16"/>
      <c r="F65" s="17"/>
    </row>
    <row r="66" spans="1:6" s="18" customFormat="1" ht="23.85" customHeight="1" x14ac:dyDescent="0.2">
      <c r="A66" s="25"/>
      <c r="B66" s="21" t="s">
        <v>59</v>
      </c>
      <c r="C66" s="14"/>
      <c r="D66" s="15"/>
      <c r="E66" s="16"/>
      <c r="F66" s="17"/>
    </row>
    <row r="67" spans="1:6" s="18" customFormat="1" ht="23.85" customHeight="1" x14ac:dyDescent="0.2">
      <c r="A67" s="25"/>
      <c r="B67" s="35" t="s">
        <v>79</v>
      </c>
      <c r="C67" s="14" t="s">
        <v>20</v>
      </c>
      <c r="D67" s="15"/>
      <c r="E67" s="16"/>
      <c r="F67" s="17"/>
    </row>
    <row r="68" spans="1:6" s="18" customFormat="1" ht="23.85" customHeight="1" x14ac:dyDescent="0.2">
      <c r="A68" s="25"/>
      <c r="B68" s="35" t="s">
        <v>80</v>
      </c>
      <c r="C68" s="14" t="s">
        <v>20</v>
      </c>
      <c r="D68" s="15"/>
      <c r="E68" s="16"/>
      <c r="F68" s="17"/>
    </row>
    <row r="69" spans="1:6" s="18" customFormat="1" ht="20.25" customHeight="1" x14ac:dyDescent="0.2">
      <c r="A69" s="25"/>
      <c r="B69" s="21" t="s">
        <v>41</v>
      </c>
      <c r="C69" s="14" t="s">
        <v>20</v>
      </c>
      <c r="D69" s="15"/>
      <c r="E69" s="16"/>
      <c r="F69" s="17"/>
    </row>
    <row r="70" spans="1:6" s="18" customFormat="1" ht="20.25" customHeight="1" x14ac:dyDescent="0.2">
      <c r="A70" s="41"/>
      <c r="B70" s="42" t="s">
        <v>42</v>
      </c>
      <c r="C70" s="23" t="s">
        <v>2</v>
      </c>
      <c r="D70" s="43"/>
      <c r="E70" s="44"/>
      <c r="F70" s="45"/>
    </row>
    <row r="71" spans="1:6" s="18" customFormat="1" ht="20.25" customHeight="1" x14ac:dyDescent="0.2">
      <c r="A71" s="46"/>
      <c r="B71" s="47"/>
      <c r="C71" s="48"/>
      <c r="D71" s="49"/>
      <c r="E71" s="50"/>
      <c r="F71" s="51"/>
    </row>
    <row r="72" spans="1:6" s="18" customFormat="1" ht="20.25" customHeight="1" x14ac:dyDescent="0.2">
      <c r="A72" s="19" t="s">
        <v>95</v>
      </c>
      <c r="B72" s="20" t="s">
        <v>43</v>
      </c>
      <c r="C72" s="14"/>
      <c r="D72" s="15"/>
      <c r="E72" s="16"/>
      <c r="F72" s="17"/>
    </row>
    <row r="73" spans="1:6" s="18" customFormat="1" ht="20.25" customHeight="1" x14ac:dyDescent="0.2">
      <c r="A73" s="14"/>
      <c r="B73" s="21" t="s">
        <v>44</v>
      </c>
      <c r="C73" s="14" t="s">
        <v>19</v>
      </c>
      <c r="D73" s="15"/>
      <c r="E73" s="36"/>
      <c r="F73" s="17"/>
    </row>
    <row r="74" spans="1:6" s="18" customFormat="1" ht="20.25" customHeight="1" x14ac:dyDescent="0.2">
      <c r="A74" s="14"/>
      <c r="B74" s="21" t="s">
        <v>60</v>
      </c>
      <c r="C74" s="14" t="s">
        <v>19</v>
      </c>
      <c r="D74" s="16"/>
      <c r="E74" s="16"/>
      <c r="F74" s="17"/>
    </row>
    <row r="75" spans="1:6" s="18" customFormat="1" ht="20.25" customHeight="1" x14ac:dyDescent="0.2">
      <c r="A75" s="14"/>
      <c r="B75" s="21" t="s">
        <v>96</v>
      </c>
      <c r="C75" s="14" t="s">
        <v>45</v>
      </c>
      <c r="D75" s="15"/>
      <c r="E75" s="16"/>
      <c r="F75" s="17"/>
    </row>
    <row r="76" spans="1:6" s="18" customFormat="1" ht="20.25" customHeight="1" x14ac:dyDescent="0.2">
      <c r="A76" s="14"/>
      <c r="B76" s="21" t="s">
        <v>46</v>
      </c>
      <c r="C76" s="14" t="s">
        <v>20</v>
      </c>
      <c r="D76" s="15"/>
      <c r="E76" s="16"/>
      <c r="F76" s="17"/>
    </row>
    <row r="77" spans="1:6" s="18" customFormat="1" ht="20.25" customHeight="1" x14ac:dyDescent="0.2">
      <c r="A77" s="14"/>
      <c r="B77" s="21" t="s">
        <v>97</v>
      </c>
      <c r="C77" s="14" t="s">
        <v>45</v>
      </c>
      <c r="D77" s="15"/>
      <c r="E77" s="16"/>
      <c r="F77" s="17"/>
    </row>
    <row r="78" spans="1:6" s="18" customFormat="1" ht="20.25" customHeight="1" x14ac:dyDescent="0.2">
      <c r="A78" s="19"/>
      <c r="B78" s="21"/>
      <c r="C78" s="14"/>
      <c r="D78" s="15"/>
      <c r="E78" s="16"/>
      <c r="F78" s="17"/>
    </row>
    <row r="79" spans="1:6" s="18" customFormat="1" ht="20.25" customHeight="1" x14ac:dyDescent="0.2">
      <c r="A79" s="19" t="s">
        <v>98</v>
      </c>
      <c r="B79" s="20" t="s">
        <v>47</v>
      </c>
      <c r="C79" s="20"/>
      <c r="D79" s="15"/>
      <c r="E79" s="16"/>
      <c r="F79" s="17"/>
    </row>
    <row r="80" spans="1:6" s="18" customFormat="1" ht="20.25" customHeight="1" x14ac:dyDescent="0.2">
      <c r="A80" s="14"/>
      <c r="B80" s="21" t="s">
        <v>48</v>
      </c>
      <c r="C80" s="14" t="s">
        <v>19</v>
      </c>
      <c r="D80" s="15"/>
      <c r="E80" s="16"/>
      <c r="F80" s="17"/>
    </row>
    <row r="81" spans="1:6" s="18" customFormat="1" ht="20.25" customHeight="1" x14ac:dyDescent="0.2">
      <c r="A81" s="14"/>
      <c r="B81" s="21" t="s">
        <v>49</v>
      </c>
      <c r="C81" s="14" t="s">
        <v>2</v>
      </c>
      <c r="D81" s="15"/>
      <c r="E81" s="16"/>
      <c r="F81" s="17"/>
    </row>
    <row r="82" spans="1:6" s="18" customFormat="1" ht="20.25" customHeight="1" x14ac:dyDescent="0.2">
      <c r="A82" s="14"/>
      <c r="B82" s="21" t="s">
        <v>50</v>
      </c>
      <c r="C82" s="14" t="s">
        <v>2</v>
      </c>
      <c r="D82" s="15"/>
      <c r="E82" s="16"/>
      <c r="F82" s="17"/>
    </row>
    <row r="83" spans="1:6" s="18" customFormat="1" ht="14.25" customHeight="1" x14ac:dyDescent="0.2">
      <c r="A83" s="12"/>
      <c r="B83" s="26"/>
      <c r="C83" s="23"/>
      <c r="D83" s="15"/>
      <c r="E83" s="16"/>
      <c r="F83" s="17">
        <f t="shared" ref="F83" si="0">+D83*E83</f>
        <v>0</v>
      </c>
    </row>
    <row r="84" spans="1:6" ht="22.9" customHeight="1" x14ac:dyDescent="0.2">
      <c r="A84" s="56" t="str">
        <f>"TOTAL H.T. "&amp;B4</f>
        <v>TOTAL H.T. Lot 01 - Install chantier - Curage – Démol – GO - Agencement - Finitions</v>
      </c>
      <c r="B84" s="56"/>
      <c r="C84" s="56"/>
      <c r="D84" s="56"/>
      <c r="E84" s="56"/>
      <c r="F84" s="27">
        <f>SUM(F7:F83)</f>
        <v>0</v>
      </c>
    </row>
    <row r="85" spans="1:6" ht="22.9" customHeight="1" x14ac:dyDescent="0.2">
      <c r="A85" s="56" t="s">
        <v>1</v>
      </c>
      <c r="B85" s="56"/>
      <c r="C85" s="56"/>
      <c r="D85" s="56"/>
      <c r="E85" s="56"/>
      <c r="F85" s="27">
        <f>F84*0.2</f>
        <v>0</v>
      </c>
    </row>
    <row r="86" spans="1:6" ht="22.9" customHeight="1" x14ac:dyDescent="0.2">
      <c r="A86" s="56" t="str">
        <f>"TOTAL T.T.C. "&amp;B4</f>
        <v>TOTAL T.T.C. Lot 01 - Install chantier - Curage – Démol – GO - Agencement - Finitions</v>
      </c>
      <c r="B86" s="56"/>
      <c r="C86" s="56"/>
      <c r="D86" s="56"/>
      <c r="E86" s="56"/>
      <c r="F86" s="27">
        <f>F84+F85</f>
        <v>0</v>
      </c>
    </row>
  </sheetData>
  <mergeCells count="3">
    <mergeCell ref="A84:E84"/>
    <mergeCell ref="A85:E85"/>
    <mergeCell ref="A86:E86"/>
  </mergeCells>
  <phoneticPr fontId="30" type="noConversion"/>
  <printOptions horizontalCentered="1"/>
  <pageMargins left="0.59055118110236227" right="0.78740157480314965" top="0.82677165354330717" bottom="0.78740157480314965" header="0.51181102362204722" footer="0.51181102362204722"/>
  <pageSetup paperSize="9" scale="81" fitToHeight="0" orientation="portrait" r:id="rId1"/>
  <headerFooter alignWithMargins="0">
    <oddHeader>&amp;L&amp;"Arial,Gras italique"&amp;7Aménagement d’un laboratoire L2-UFR d’odontologie &amp;R&amp;"Arial,Gras"&amp;7DCE-DPGF  Lot 01 - Install chantier - Curage – Démol – GO - Cloisons - Finitions    &amp;P</oddHeader>
  </headerFooter>
  <rowBreaks count="2" manualBreakCount="2">
    <brk id="35" max="5" man="1"/>
    <brk id="7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GO FINITIONS</vt:lpstr>
      <vt:lpstr>'GO FINITIONS'!_Toc193976427</vt:lpstr>
      <vt:lpstr>'GO FINITIONS'!Impression_des_titres</vt:lpstr>
      <vt:lpstr>'GO FINITIONS'!Zone_d_impression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2025-09-24T13:10:42Z</dcterms:modified>
</cp:coreProperties>
</file>